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10" windowHeight="6555" activeTab="4"/>
  </bookViews>
  <sheets>
    <sheet name="111" sheetId="1" r:id="rId1"/>
    <sheet name="112" sheetId="20" r:id="rId2"/>
    <sheet name="113" sheetId="17" r:id="rId3"/>
    <sheet name="114" sheetId="16" r:id="rId4"/>
    <sheet name="115" sheetId="22" r:id="rId5"/>
    <sheet name="121" sheetId="5" r:id="rId6"/>
    <sheet name="131" sheetId="6" r:id="rId7"/>
    <sheet name="211" sheetId="2" r:id="rId8"/>
    <sheet name="311" sheetId="9" r:id="rId9"/>
    <sheet name="321" sheetId="11" r:id="rId10"/>
    <sheet name="331" sheetId="10" r:id="rId11"/>
    <sheet name="341" sheetId="12" r:id="rId12"/>
    <sheet name="351" sheetId="3" r:id="rId13"/>
    <sheet name="361" sheetId="13" r:id="rId14"/>
    <sheet name="511" sheetId="7" state="hidden" r:id="rId15"/>
    <sheet name="5.11" sheetId="19" r:id="rId16"/>
    <sheet name="CUPOS 2024" sheetId="14" r:id="rId17"/>
    <sheet name="Hoja1" sheetId="21" r:id="rId18"/>
    <sheet name="fuera" sheetId="18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xlnm.Print_Area" localSheetId="7">'211'!$A$1:$D$102</definedName>
    <definedName name="_xlnm.Print_Area" localSheetId="11">'341'!$A$2:$D$134</definedName>
    <definedName name="_xlnm.Print_Area" localSheetId="14">'511'!$A$3:$G$27</definedName>
    <definedName name="_xlnm.Print_Area" localSheetId="16">'CUPOS 2024'!$A$21:$I$41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Jefe_Presupuesto</author>
  </authors>
  <commentList>
    <comment ref="H6" authorId="0">
      <text>
        <r>
          <rPr>
            <b/>
            <sz val="9"/>
            <rFont val="Tahoma"/>
            <charset val="134"/>
          </rPr>
          <t>Jefe_Presupuesto:</t>
        </r>
        <r>
          <rPr>
            <sz val="9"/>
            <rFont val="Tahoma"/>
            <charset val="134"/>
          </rPr>
          <t xml:space="preserve">
Intereses de créditos</t>
        </r>
      </text>
    </comment>
    <comment ref="M11" authorId="0">
      <text>
        <r>
          <rPr>
            <b/>
            <sz val="9"/>
            <rFont val="Tahoma"/>
            <charset val="134"/>
          </rPr>
          <t>Jefe_Presupuesto:</t>
        </r>
        <r>
          <rPr>
            <sz val="9"/>
            <rFont val="Tahoma"/>
            <charset val="134"/>
          </rPr>
          <t xml:space="preserve">
PP 2024</t>
        </r>
      </text>
    </comment>
    <comment ref="N11" authorId="0">
      <text>
        <r>
          <rPr>
            <b/>
            <sz val="9"/>
            <rFont val="Tahoma"/>
            <charset val="134"/>
          </rPr>
          <t>Jefe_Presupuesto:</t>
        </r>
        <r>
          <rPr>
            <sz val="9"/>
            <rFont val="Tahoma"/>
            <charset val="134"/>
          </rPr>
          <t xml:space="preserve">
Plan de Gobierno</t>
        </r>
      </text>
    </comment>
    <comment ref="H15" authorId="0">
      <text>
        <r>
          <rPr>
            <b/>
            <sz val="9"/>
            <rFont val="Tahoma"/>
            <charset val="134"/>
          </rPr>
          <t>Jefe_Presupuesto:</t>
        </r>
        <r>
          <rPr>
            <sz val="9"/>
            <rFont val="Tahoma"/>
            <charset val="134"/>
          </rPr>
          <t xml:space="preserve">
I</t>
        </r>
      </text>
    </comment>
  </commentList>
</comments>
</file>

<file path=xl/sharedStrings.xml><?xml version="1.0" encoding="utf-8"?>
<sst xmlns="http://schemas.openxmlformats.org/spreadsheetml/2006/main" count="2855" uniqueCount="1839">
  <si>
    <t xml:space="preserve">GOBIERNO AUTÓNOMO DESCENTRALIZADO MUNICIPAL </t>
  </si>
  <si>
    <t>LA JOYA DE LOS SACHAS</t>
  </si>
  <si>
    <t>Alcaldía</t>
  </si>
  <si>
    <t>PRESUPUESTO 2026</t>
  </si>
  <si>
    <t>Consejo Cantonal</t>
  </si>
  <si>
    <t xml:space="preserve">FUNCIÓN I:  SERVICIOS GENERALES </t>
  </si>
  <si>
    <t>Secretaría General</t>
  </si>
  <si>
    <t>PROGRAMA 1:  ADMINISTRACIÓN GENERAL</t>
  </si>
  <si>
    <t>Archivo</t>
  </si>
  <si>
    <t>SUBPROGRAMA 1: EJECUTIVO, LEGISLATIVO Y ASESOR</t>
  </si>
  <si>
    <t>Asesoría Jurídica.</t>
  </si>
  <si>
    <t>ASIGNACIÓN DEL GASTO SEGÚN EL OBJETO</t>
  </si>
  <si>
    <t>PARTIDA PRESUPUESTARIA</t>
  </si>
  <si>
    <t>DETALLE</t>
  </si>
  <si>
    <t>CODIFICADO</t>
  </si>
  <si>
    <t>ASIGNACIÓN ANUAL</t>
  </si>
  <si>
    <t>GASTOS CORRIENTES</t>
  </si>
  <si>
    <t>GASTOS EN PERSONAL</t>
  </si>
  <si>
    <t>111.51.01</t>
  </si>
  <si>
    <t>Subgrupo 1: Remuneraciones Básicas</t>
  </si>
  <si>
    <t>111.51.01.05</t>
  </si>
  <si>
    <t>Remuneraciones Unificadas</t>
  </si>
  <si>
    <t>111.51.01.06</t>
  </si>
  <si>
    <t>Salarios Unificados</t>
  </si>
  <si>
    <t>111.51.02</t>
  </si>
  <si>
    <t>Subgrupo 2: Remuneraciones Complementarias</t>
  </si>
  <si>
    <t>111.51.02.03</t>
  </si>
  <si>
    <t>Décimo Tercer Sueldo</t>
  </si>
  <si>
    <t>111.51.02.04</t>
  </si>
  <si>
    <t>Décimo Cuarto Sueldo</t>
  </si>
  <si>
    <t>111.51.03</t>
  </si>
  <si>
    <t>Subgrupo 3: Remuneraciones Compensatorias</t>
  </si>
  <si>
    <t>111.51.03.04</t>
  </si>
  <si>
    <t>Compensación por transporte</t>
  </si>
  <si>
    <t>111.51.03.06</t>
  </si>
  <si>
    <t>Alimentación</t>
  </si>
  <si>
    <t>111.51.04</t>
  </si>
  <si>
    <t xml:space="preserve">Subgrupo 4: Remuneraciones </t>
  </si>
  <si>
    <t>111.51.04.01</t>
  </si>
  <si>
    <t>Por cargas familiares</t>
  </si>
  <si>
    <t>111.51.04.08</t>
  </si>
  <si>
    <t>Subsidio de Antigüedad</t>
  </si>
  <si>
    <t>111.51.05</t>
  </si>
  <si>
    <t>Subgrupo 5: Remuneraciones Temporales</t>
  </si>
  <si>
    <t>111.51.05.09</t>
  </si>
  <si>
    <t>Horas Extraordinarias y suplementarias</t>
  </si>
  <si>
    <t>111.51.05.10</t>
  </si>
  <si>
    <t>Servicios Personales por Contrato</t>
  </si>
  <si>
    <t>111.51.05.12</t>
  </si>
  <si>
    <t>Subrogación</t>
  </si>
  <si>
    <t>111.51.05.13</t>
  </si>
  <si>
    <t>Encargos</t>
  </si>
  <si>
    <t>111.51.06</t>
  </si>
  <si>
    <t>Subgrupo 6: Aportes Patronales a la Seguridad Social</t>
  </si>
  <si>
    <t>111.51.06.01</t>
  </si>
  <si>
    <t>Aporte Patronal</t>
  </si>
  <si>
    <t>111.51.06.02</t>
  </si>
  <si>
    <t>Fondos de Reserva</t>
  </si>
  <si>
    <t>111.51.07</t>
  </si>
  <si>
    <t>Subgrupo 7: Indemnizaciones</t>
  </si>
  <si>
    <t>111.51.07.07</t>
  </si>
  <si>
    <t>Compensación por vacaciones no gozadas por Cesación de Funciones</t>
  </si>
  <si>
    <t>111.51.07.11</t>
  </si>
  <si>
    <t>Indemnizacion Laborales</t>
  </si>
  <si>
    <t xml:space="preserve">BIENES Y SERVICIOS DE CONSUMO </t>
  </si>
  <si>
    <t>111.53.01</t>
  </si>
  <si>
    <t>Subgrupo 1: Servicios Básicos</t>
  </si>
  <si>
    <t>111.53.01.06</t>
  </si>
  <si>
    <t>Servicio de Correo</t>
  </si>
  <si>
    <t xml:space="preserve"> </t>
  </si>
  <si>
    <t>111.53.02</t>
  </si>
  <si>
    <t>Subgrupo 2: Servicios Generales</t>
  </si>
  <si>
    <t>111.53.02.02</t>
  </si>
  <si>
    <t>Fletes y Maniobras</t>
  </si>
  <si>
    <t>111.53.02.04</t>
  </si>
  <si>
    <t>Edición, Impresión, Reproducción, Publicaciones Suscripciones, Fotocopiado, Traducción, Empastado, Enmarcación, Serigrafía, Fotografía, Carnetización Filmación e Imágenes Satelitales</t>
  </si>
  <si>
    <t>111.53.02.07</t>
  </si>
  <si>
    <t>Difusión, Información y Publicidad</t>
  </si>
  <si>
    <t>111.53.02.28</t>
  </si>
  <si>
    <t xml:space="preserve">Servicio de Provision de Dispositivos Electronicos y Certificacion para </t>
  </si>
  <si>
    <t>111.53.03</t>
  </si>
  <si>
    <t>Subgrupo 3: Traslados, Instalaciones, Viáticos y Subsistencias</t>
  </si>
  <si>
    <t>111.53.03.01</t>
  </si>
  <si>
    <t>Pasajes al Interior</t>
  </si>
  <si>
    <t>111.53.03.02</t>
  </si>
  <si>
    <t>Pasajes al Exterior</t>
  </si>
  <si>
    <t>111.53.03.03</t>
  </si>
  <si>
    <t>Viáticos y Subsistencias en el Interior</t>
  </si>
  <si>
    <t>111.53.03.04</t>
  </si>
  <si>
    <t>Viáticos y Subsistencias en el Exterior</t>
  </si>
  <si>
    <t>111.53.04</t>
  </si>
  <si>
    <t>Subgrupo 4: Instalación, Mantenimiento y Reparación</t>
  </si>
  <si>
    <t>111.53.04.02</t>
  </si>
  <si>
    <t>Edificios Locales, Residencias y Cableado (Instalación, Mantenimiento y Reparación)</t>
  </si>
  <si>
    <t>111.53.04.03</t>
  </si>
  <si>
    <t>Mobiliarios (Instalación, Mantenimiento y Reparación)</t>
  </si>
  <si>
    <t>111.53.04.04</t>
  </si>
  <si>
    <t>Maquinarias y equipos (Instalación, Mantenimiento y Reparación)</t>
  </si>
  <si>
    <t>111.53.05</t>
  </si>
  <si>
    <t>Subgrupo 5: Arrendamiento de Bienes</t>
  </si>
  <si>
    <t>111.53.05.05</t>
  </si>
  <si>
    <t>Vehículos arrendamiento</t>
  </si>
  <si>
    <t>Justificar con Plan de renovación.</t>
  </si>
  <si>
    <t>111.53.06</t>
  </si>
  <si>
    <t>Subgrupo 6: Contratación de Estudios e Investigaciones</t>
  </si>
  <si>
    <t>111.53.06.06</t>
  </si>
  <si>
    <t>Honorarios por contratos civiles de servicios</t>
  </si>
  <si>
    <t>111.53.06.12</t>
  </si>
  <si>
    <t>Capacitación a Servidores Publicos</t>
  </si>
  <si>
    <t>111.53.07</t>
  </si>
  <si>
    <t>Subgrupo 7: Gastos en Informática</t>
  </si>
  <si>
    <t>111.53.07.01</t>
  </si>
  <si>
    <t>Desarrollo, Actualización, Asistencia Técnica y Soporte de Sistemas Informáticos</t>
  </si>
  <si>
    <t>111.53.07.02</t>
  </si>
  <si>
    <t>Arrendamiento y Licencias de Uso de Paquetes Informáticos</t>
  </si>
  <si>
    <t>111.53.07.04</t>
  </si>
  <si>
    <t>Mantenimiento y Reparación de Equipos y Sist. Informáticos</t>
  </si>
  <si>
    <t>111.53.08</t>
  </si>
  <si>
    <t>Subgrupo 8: Bienes de Uso y Consumo Corriente</t>
  </si>
  <si>
    <t>111.53.08.02</t>
  </si>
  <si>
    <t>Vestuario, Lenceria y Prendas de Protección y, Accesorios para Uniformes Militares y Policiales; y, Carpas</t>
  </si>
  <si>
    <t>111.53.08.04</t>
  </si>
  <si>
    <t>Materiales de Oficina</t>
  </si>
  <si>
    <t>111.53.08.05</t>
  </si>
  <si>
    <t>Materiales de Aseo</t>
  </si>
  <si>
    <t>111.53.08.07</t>
  </si>
  <si>
    <t>Materiales de Impresión, Fotografía, Reproducción y Publicaciones</t>
  </si>
  <si>
    <t>111.53.08.11</t>
  </si>
  <si>
    <t>Insumos, Bienes, Materiales y Suministros para la Construcción, Eléctricos, Plomería, Carpintería, Señalización Vial, Navegación y Contra Incendios</t>
  </si>
  <si>
    <t>111.53.08.13</t>
  </si>
  <si>
    <t>Repuestos y Accesorios</t>
  </si>
  <si>
    <t>111.53.14</t>
  </si>
  <si>
    <t>Subgrupo 14: Bienes Muebles no Depreciables</t>
  </si>
  <si>
    <t>111.53.14.03</t>
  </si>
  <si>
    <t>Mobiliarios (No depreciable)</t>
  </si>
  <si>
    <t>111.53.14.04</t>
  </si>
  <si>
    <t>Maquinarias y Equipos (No depreciable)</t>
  </si>
  <si>
    <t>111.53.14.06</t>
  </si>
  <si>
    <t>Herramientas y equipos menores (No depreciable)</t>
  </si>
  <si>
    <t>111.53.14.07</t>
  </si>
  <si>
    <t>Equipos, Sistemas y Paquetes Informáticos (No depreciable)</t>
  </si>
  <si>
    <t>111.53.14.08</t>
  </si>
  <si>
    <t>Bienes Artísticos, Culturales, Bienes Deportivos y Símbolos Patrios (No depreciable)</t>
  </si>
  <si>
    <t>111.53.14.09</t>
  </si>
  <si>
    <t>Libros y Colecciones (No depreciable)</t>
  </si>
  <si>
    <t>GASTOS DE CAPITAL</t>
  </si>
  <si>
    <t>BIENES DE LARGA DURACIÓN</t>
  </si>
  <si>
    <t>111.84.01</t>
  </si>
  <si>
    <t>Subgrupo 1: Bienes Muebles</t>
  </si>
  <si>
    <t>111.84.01.03</t>
  </si>
  <si>
    <t>Mobiliarios (De larga duración)</t>
  </si>
  <si>
    <t>111.84.01.04</t>
  </si>
  <si>
    <t>Maquinarias y Equipos (De larga duración)</t>
  </si>
  <si>
    <t>111.84.01.05</t>
  </si>
  <si>
    <t>Vehìculos</t>
  </si>
  <si>
    <t>111.84.01.07</t>
  </si>
  <si>
    <t>Equipos, Sistemas y Paquetes Informáticos (De larga duración)</t>
  </si>
  <si>
    <t>111.84.01.08</t>
  </si>
  <si>
    <t>Bienes Artísticos, Culturales, Bienes Deportivos y Símbolos Patrios (De larga duración)</t>
  </si>
  <si>
    <t>111.84.01.11</t>
  </si>
  <si>
    <t>Partes y Repuestos
Egresos para la compra de partes y repuestos</t>
  </si>
  <si>
    <t>TOTAL DEL PROGRAMA</t>
  </si>
  <si>
    <t>GOBIERNO AUTÓNOMO DESCENTRALIZADO MUNICIPAL DE LA JOYA DE LOS SACHAS</t>
  </si>
  <si>
    <t>SUBPROGRAMA 2: GESTIÓN ADMINISTRATIVA</t>
  </si>
  <si>
    <t>PARCIAL</t>
  </si>
  <si>
    <t>112.51.01</t>
  </si>
  <si>
    <t>112.51.01.05</t>
  </si>
  <si>
    <t>112.51.01.06</t>
  </si>
  <si>
    <t>112.51.02</t>
  </si>
  <si>
    <t>112.51.02.03</t>
  </si>
  <si>
    <t>112.51.02.04</t>
  </si>
  <si>
    <t>112.51.03</t>
  </si>
  <si>
    <t>112.51.03.04</t>
  </si>
  <si>
    <t>112.51.03.06</t>
  </si>
  <si>
    <t>112.51.04</t>
  </si>
  <si>
    <t>112.51.04.01</t>
  </si>
  <si>
    <t>112.51.04.08</t>
  </si>
  <si>
    <t>112.51.05</t>
  </si>
  <si>
    <t>112.51.05.09</t>
  </si>
  <si>
    <t>112.51.05.10</t>
  </si>
  <si>
    <t>112.51.05.12</t>
  </si>
  <si>
    <t>Subrogaciones</t>
  </si>
  <si>
    <t>112.51.05.13</t>
  </si>
  <si>
    <t>Encargo</t>
  </si>
  <si>
    <t>112.51.06</t>
  </si>
  <si>
    <t>112.51.06.01</t>
  </si>
  <si>
    <t>112.51.06.02</t>
  </si>
  <si>
    <t>112.51.07</t>
  </si>
  <si>
    <t>112.51.07.02</t>
  </si>
  <si>
    <t>Supresion de Puestos</t>
  </si>
  <si>
    <t>112.51.07.04</t>
  </si>
  <si>
    <t>Compensación por desahucio</t>
  </si>
  <si>
    <t>112.51.07.07</t>
  </si>
  <si>
    <t>112.51.07.11</t>
  </si>
  <si>
    <t xml:space="preserve">Indemnizaciones Laborales </t>
  </si>
  <si>
    <t>112.53.01</t>
  </si>
  <si>
    <t>112.53.01.04</t>
  </si>
  <si>
    <t>Energia Eléctrica</t>
  </si>
  <si>
    <t>112.53.01.05</t>
  </si>
  <si>
    <t>Telecomunicaciones</t>
  </si>
  <si>
    <t>Sustentar con Plan de Gasto Telefonía año 2025-2026. Unidad de Tic.</t>
  </si>
  <si>
    <t>112.53.02</t>
  </si>
  <si>
    <t>112.53.02.04</t>
  </si>
  <si>
    <t xml:space="preserve">Edición, Impresión, Reproducción, Publicaciones Suscripciones, Fotocopiado, </t>
  </si>
  <si>
    <t>112.53.02.46</t>
  </si>
  <si>
    <t>Servicios de Identificación, Marcación, Autentificación, Rastreo, Monitoreo, Seguimiento y/o Trazabilidad</t>
  </si>
  <si>
    <t>112.53.03</t>
  </si>
  <si>
    <t>112.53.03.01</t>
  </si>
  <si>
    <t>112.53.03.03</t>
  </si>
  <si>
    <t>112.53.04</t>
  </si>
  <si>
    <t>112.53.04.02</t>
  </si>
  <si>
    <t>112.53.04.04</t>
  </si>
  <si>
    <t>112.53.05</t>
  </si>
  <si>
    <t>112.53.05.05</t>
  </si>
  <si>
    <t>Vehículos (Arrendamiento)</t>
  </si>
  <si>
    <t>112.53.06</t>
  </si>
  <si>
    <t>112.53.06.12</t>
  </si>
  <si>
    <t>112.53.07</t>
  </si>
  <si>
    <t>112.53.07.01</t>
  </si>
  <si>
    <t>112.53.07.02</t>
  </si>
  <si>
    <t>autocad</t>
  </si>
  <si>
    <t>112.53.07.04</t>
  </si>
  <si>
    <t>112.53.08</t>
  </si>
  <si>
    <t>112.53.08.02</t>
  </si>
  <si>
    <t>th</t>
  </si>
  <si>
    <t>(OBRAS PUBLICAS)</t>
  </si>
  <si>
    <t>112.53.08.03</t>
  </si>
  <si>
    <t>Lubricantes</t>
  </si>
  <si>
    <t>112.53.08.04</t>
  </si>
  <si>
    <t>112.53.08.05</t>
  </si>
  <si>
    <t>112.53.08.07</t>
  </si>
  <si>
    <t>compra de tonner</t>
  </si>
  <si>
    <t>112.53.08.08</t>
  </si>
  <si>
    <t>Instrumental Médico Menor</t>
  </si>
  <si>
    <t>112.53.08.09</t>
  </si>
  <si>
    <t>Medicamentos</t>
  </si>
  <si>
    <t>112.53.08.11</t>
  </si>
  <si>
    <t>112.53.08.13</t>
  </si>
  <si>
    <t>112.53.08.26</t>
  </si>
  <si>
    <t>Dispositivos médicos de uso general</t>
  </si>
  <si>
    <t>112.53.14</t>
  </si>
  <si>
    <t>112.53.14.03</t>
  </si>
  <si>
    <t>112.53.14.04</t>
  </si>
  <si>
    <t>112.53.14.06</t>
  </si>
  <si>
    <t>Herramientas (No depreciable)</t>
  </si>
  <si>
    <t>112.53.14.07</t>
  </si>
  <si>
    <t>GASTOS DE INVERSIÓN</t>
  </si>
  <si>
    <t>GASTOS EN PERSONAL PARA INVERSIÓN</t>
  </si>
  <si>
    <t>112.71.01</t>
  </si>
  <si>
    <t>112.71.01.05</t>
  </si>
  <si>
    <t>112.71.01.06</t>
  </si>
  <si>
    <t>112.71.02</t>
  </si>
  <si>
    <t>112.71.02.03</t>
  </si>
  <si>
    <t>112.71.02.04</t>
  </si>
  <si>
    <t>112.71.03</t>
  </si>
  <si>
    <t>112.71.03.04</t>
  </si>
  <si>
    <t>112.71.03.06</t>
  </si>
  <si>
    <t>112.71.04</t>
  </si>
  <si>
    <t>112.71.04.01</t>
  </si>
  <si>
    <t>112.71.04.08</t>
  </si>
  <si>
    <t>112.71.06</t>
  </si>
  <si>
    <t>112.71.06.01</t>
  </si>
  <si>
    <t>112.71.06.02</t>
  </si>
  <si>
    <t>112.71.05</t>
  </si>
  <si>
    <t>Remuneraciones Temporales</t>
  </si>
  <si>
    <t>112.71.05.09</t>
  </si>
  <si>
    <t>Horas extras</t>
  </si>
  <si>
    <t>112.11.05.10</t>
  </si>
  <si>
    <t>112.73</t>
  </si>
  <si>
    <t>112.73.02</t>
  </si>
  <si>
    <t>Servicios Generales</t>
  </si>
  <si>
    <t>112.73.02.02</t>
  </si>
  <si>
    <t>Fletes a Maniobras</t>
  </si>
  <si>
    <t>112.73.02.08</t>
  </si>
  <si>
    <t>Servicio de Seguridad y Vigilancia</t>
  </si>
  <si>
    <t>Sustentar la asignación y contratación en un Plan Integral de Seguridad de Bienes y Acyivos del GADCMJS al año 2026. Unidad de Servicios Generales.</t>
  </si>
  <si>
    <t>112.73.02.55</t>
  </si>
  <si>
    <t>Combustibles</t>
  </si>
  <si>
    <t>350000 futura Sustentar asignación mediante Plan de Adquisiciones combustibles. Registro histórico y necesidad actual. Unidad Servicios Generales.</t>
  </si>
  <si>
    <t>112.73.03</t>
  </si>
  <si>
    <t>Traslados, Instalaciones, Viáticos y Subsistencias</t>
  </si>
  <si>
    <t>112.73.03.01</t>
  </si>
  <si>
    <t>112.73.03.03</t>
  </si>
  <si>
    <t>112.73.04</t>
  </si>
  <si>
    <t>Instalación, Mantenimiento y Reparación</t>
  </si>
  <si>
    <t>112.73,04,04</t>
  </si>
  <si>
    <t>Maquinarias y equipos</t>
  </si>
  <si>
    <t>112.73,04,05</t>
  </si>
  <si>
    <t>Vehículos</t>
  </si>
  <si>
    <t>112.73.08</t>
  </si>
  <si>
    <t>Bienes de Uso y Consumo de Inversión</t>
  </si>
  <si>
    <t>112,73.08.02</t>
  </si>
  <si>
    <t>112,73.08.11</t>
  </si>
  <si>
    <t>Insumos</t>
  </si>
  <si>
    <t>112.73.08.13</t>
  </si>
  <si>
    <t>Repuestos</t>
  </si>
  <si>
    <t>Sustentar con Plan de Mantenimiento Flota vehicular y Maquinaria.</t>
  </si>
  <si>
    <t>112.73.08.03</t>
  </si>
  <si>
    <t>lubricantes</t>
  </si>
  <si>
    <t>112.84.01</t>
  </si>
  <si>
    <t>112.84.01.03</t>
  </si>
  <si>
    <t>112.84.01.04</t>
  </si>
  <si>
    <t>112.84.01.07</t>
  </si>
  <si>
    <t>resumen combustible</t>
  </si>
  <si>
    <t>período contrato actual</t>
  </si>
  <si>
    <t xml:space="preserve">FUNCIÓN </t>
  </si>
  <si>
    <t>REQUERIMIENTO</t>
  </si>
  <si>
    <t>PARA 5 MESES DE 2026</t>
  </si>
  <si>
    <t>detalle 2026 a enero 2027</t>
  </si>
  <si>
    <t>gls al mes</t>
  </si>
  <si>
    <t xml:space="preserve">por 5 meses </t>
  </si>
  <si>
    <t>precio u</t>
  </si>
  <si>
    <t>total</t>
  </si>
  <si>
    <t xml:space="preserve">disel </t>
  </si>
  <si>
    <t>gasolina</t>
  </si>
  <si>
    <t>DE LA JOYA DE LOS SACHAS</t>
  </si>
  <si>
    <t>Cooperación Internacional</t>
  </si>
  <si>
    <t>Comunicación</t>
  </si>
  <si>
    <t>Participación Ciudadana</t>
  </si>
  <si>
    <t>PROGRAMA 5:  ADMINISTRACIÓN GENERAL</t>
  </si>
  <si>
    <t>SUBPROGRAMA 1: DIRECCIÓN DE COOPERACIÓN INTERNACIONAL, PARTICIPACIÓN CIUDADANA Y  CONUNICACIÓN</t>
  </si>
  <si>
    <t>113.51.01</t>
  </si>
  <si>
    <t>113.51.01.05</t>
  </si>
  <si>
    <t>113.51.01.06</t>
  </si>
  <si>
    <t>113.51.02</t>
  </si>
  <si>
    <t>113.51.02.03</t>
  </si>
  <si>
    <t>113.51.02.04</t>
  </si>
  <si>
    <t>113.51.03</t>
  </si>
  <si>
    <t>113.51.03.04</t>
  </si>
  <si>
    <t>113.51.03.06</t>
  </si>
  <si>
    <t>113.51.04</t>
  </si>
  <si>
    <t>113.51.04.01</t>
  </si>
  <si>
    <t>113.51.04.08</t>
  </si>
  <si>
    <t>113.51.05</t>
  </si>
  <si>
    <t>113.51.05.09</t>
  </si>
  <si>
    <t>113.51.05.10</t>
  </si>
  <si>
    <t>113.51.05.12</t>
  </si>
  <si>
    <t>113.51.05.13</t>
  </si>
  <si>
    <t>113.51.06</t>
  </si>
  <si>
    <t>113.51.06.01</t>
  </si>
  <si>
    <t>113.51.06.02</t>
  </si>
  <si>
    <t>113.51.07</t>
  </si>
  <si>
    <t>113.51.07.07</t>
  </si>
  <si>
    <t>113.51.07.11</t>
  </si>
  <si>
    <t>113.53.01</t>
  </si>
  <si>
    <t>113.53.01.06</t>
  </si>
  <si>
    <t>113.53.02</t>
  </si>
  <si>
    <t>113.53.02.02</t>
  </si>
  <si>
    <t>113.53.02.04</t>
  </si>
  <si>
    <t>constan las credenciales</t>
  </si>
  <si>
    <t>113.53.02.07</t>
  </si>
  <si>
    <t>Justificar asignación con Plan comunicacional municipal año 2026.</t>
  </si>
  <si>
    <t>113.53.02.49</t>
  </si>
  <si>
    <t xml:space="preserve">Eventos públicos promocionales </t>
  </si>
  <si>
    <t>113.53.03</t>
  </si>
  <si>
    <t>113.53.03.01</t>
  </si>
  <si>
    <t>113.53.03.02</t>
  </si>
  <si>
    <t>113.53.03.03</t>
  </si>
  <si>
    <t>113.53.03.04</t>
  </si>
  <si>
    <t>113.53.04</t>
  </si>
  <si>
    <t>113.53.04.02</t>
  </si>
  <si>
    <t>113.53.04.03</t>
  </si>
  <si>
    <t>113.53.04.04</t>
  </si>
  <si>
    <t>113.53.05</t>
  </si>
  <si>
    <t>113.53.05.05</t>
  </si>
  <si>
    <t>113.53.06</t>
  </si>
  <si>
    <t>113.53.06.06</t>
  </si>
  <si>
    <t>113.53.06.12</t>
  </si>
  <si>
    <t>113.53.07</t>
  </si>
  <si>
    <t>113.53.07.02</t>
  </si>
  <si>
    <t>adobe</t>
  </si>
  <si>
    <t>113.53.07.04</t>
  </si>
  <si>
    <t>113.53.08</t>
  </si>
  <si>
    <t>113.53.08.02</t>
  </si>
  <si>
    <t>113.53.08.04</t>
  </si>
  <si>
    <t>113.53.08.05</t>
  </si>
  <si>
    <t>113.53.08.07</t>
  </si>
  <si>
    <t>toner</t>
  </si>
  <si>
    <t>113.53.08.11</t>
  </si>
  <si>
    <t>113.53.08.13</t>
  </si>
  <si>
    <t>113.53.08.24</t>
  </si>
  <si>
    <t>Insumos campañas</t>
  </si>
  <si>
    <t>113.53.14</t>
  </si>
  <si>
    <t>113.53.14.03</t>
  </si>
  <si>
    <t>113.53.14.07</t>
  </si>
  <si>
    <t>113.53.14.09</t>
  </si>
  <si>
    <t>113.84.01</t>
  </si>
  <si>
    <t>113.84.01.03</t>
  </si>
  <si>
    <t>113.84.01.04</t>
  </si>
  <si>
    <t xml:space="preserve">lentes de camaras </t>
  </si>
  <si>
    <t>113.84.01.07</t>
  </si>
  <si>
    <t>113.84.01.09</t>
  </si>
  <si>
    <t>Libros y Colecciones</t>
  </si>
  <si>
    <t xml:space="preserve">DIFERENCIA </t>
  </si>
  <si>
    <t>PROGRAMA 6:  ADMINISTRACIÓN GENERAL</t>
  </si>
  <si>
    <t>SUBPROGRAMA 1: REGISTRO DE LA PROPIEDAD Y MERCANTIL</t>
  </si>
  <si>
    <t>114.5</t>
  </si>
  <si>
    <t>114,51.01</t>
  </si>
  <si>
    <t>114.51.01.05</t>
  </si>
  <si>
    <t>114.51.01.06</t>
  </si>
  <si>
    <t>114.51.02</t>
  </si>
  <si>
    <t>114.51.02.03</t>
  </si>
  <si>
    <t>114.51.02.04</t>
  </si>
  <si>
    <t>114.51.03</t>
  </si>
  <si>
    <t>114.51.03.04</t>
  </si>
  <si>
    <t>114.51.03.06</t>
  </si>
  <si>
    <t>114.51.04</t>
  </si>
  <si>
    <t>114.51.04.01</t>
  </si>
  <si>
    <t>114.51.04.08</t>
  </si>
  <si>
    <t>114.51.05</t>
  </si>
  <si>
    <t>114.51.05.09</t>
  </si>
  <si>
    <t>114.51.05.10</t>
  </si>
  <si>
    <t>114.51.05.12</t>
  </si>
  <si>
    <t>114.51.05.13</t>
  </si>
  <si>
    <t>114.51.06</t>
  </si>
  <si>
    <t>114.51.06.01</t>
  </si>
  <si>
    <t>114.51.06.02</t>
  </si>
  <si>
    <t>114.51.07</t>
  </si>
  <si>
    <t>114.51.07.07</t>
  </si>
  <si>
    <t>114.51.07.11</t>
  </si>
  <si>
    <t>114.53</t>
  </si>
  <si>
    <t>114.53.01</t>
  </si>
  <si>
    <t>114.53.01.06</t>
  </si>
  <si>
    <t>114.53.02</t>
  </si>
  <si>
    <t>114.53.02.02</t>
  </si>
  <si>
    <t>114.53.02.04</t>
  </si>
  <si>
    <t>114.53.02.07</t>
  </si>
  <si>
    <t>114.53.03</t>
  </si>
  <si>
    <t>114.53.03.01</t>
  </si>
  <si>
    <t>114.53.03.02</t>
  </si>
  <si>
    <t>114.53.03.03</t>
  </si>
  <si>
    <t>114.53.03.04</t>
  </si>
  <si>
    <t>114.53.04</t>
  </si>
  <si>
    <t>114.53.04.02</t>
  </si>
  <si>
    <t>para mantenimiento de oficinas, necesario para mejora imajen servicios públicos.</t>
  </si>
  <si>
    <t>114.53.04.03</t>
  </si>
  <si>
    <t>114.53.04.04</t>
  </si>
  <si>
    <t>114.53.05</t>
  </si>
  <si>
    <t>Subgrupo 4: Vehiculo</t>
  </si>
  <si>
    <t>114.53.05.05</t>
  </si>
  <si>
    <t>114.53.06</t>
  </si>
  <si>
    <t>114.53.06.06</t>
  </si>
  <si>
    <t>114.53.06.12</t>
  </si>
  <si>
    <t>114.53.07</t>
  </si>
  <si>
    <t>114.53.07.01</t>
  </si>
  <si>
    <t>Desarrollo, Actualización, Asistencia Técnica Y Soporte De Sistemas Informáticos</t>
  </si>
  <si>
    <t>114.53.07.02</t>
  </si>
  <si>
    <t>114.53.07.04</t>
  </si>
  <si>
    <t>114.53.08</t>
  </si>
  <si>
    <t>114.53.08.02</t>
  </si>
  <si>
    <t>114.53.08.04</t>
  </si>
  <si>
    <t>114.53.08.05</t>
  </si>
  <si>
    <t>114.53.08.07</t>
  </si>
  <si>
    <t>ROTULO</t>
  </si>
  <si>
    <t>114.53.08.11</t>
  </si>
  <si>
    <t>114.08.13</t>
  </si>
  <si>
    <t>114.53.14</t>
  </si>
  <si>
    <t>114.53.14.03</t>
  </si>
  <si>
    <t>114.53.14.07</t>
  </si>
  <si>
    <t>114.53.14.09</t>
  </si>
  <si>
    <t>114.8</t>
  </si>
  <si>
    <t>114.84</t>
  </si>
  <si>
    <t>114,84.01</t>
  </si>
  <si>
    <t>114.84.01.03</t>
  </si>
  <si>
    <t xml:space="preserve">vitrinas, sillas </t>
  </si>
  <si>
    <t>114.84.01.04</t>
  </si>
  <si>
    <t>114.84.01.07</t>
  </si>
  <si>
    <t>escaner, impresora y computadora</t>
  </si>
  <si>
    <t>114.84.01.09</t>
  </si>
  <si>
    <t>AJUSTAR CON OBRAS PÚBLICAS</t>
  </si>
  <si>
    <t>Reunión 16 de septiembre de 2025 11h00</t>
  </si>
  <si>
    <t>SUBPROGRAMA 1: TALENTO HUMANO</t>
  </si>
  <si>
    <t>115.5</t>
  </si>
  <si>
    <t>115,51.01</t>
  </si>
  <si>
    <t>115.51.01.05</t>
  </si>
  <si>
    <t>115.51.01.06</t>
  </si>
  <si>
    <t>115.51.02</t>
  </si>
  <si>
    <t>115.51.02.03</t>
  </si>
  <si>
    <t>115.51.02.04</t>
  </si>
  <si>
    <t>115.51.03</t>
  </si>
  <si>
    <t>115.51.03.04</t>
  </si>
  <si>
    <t>115.51.03.06</t>
  </si>
  <si>
    <t>115.51.04</t>
  </si>
  <si>
    <t>115.51.04.01</t>
  </si>
  <si>
    <t>115.51.04.08</t>
  </si>
  <si>
    <t>115.51.05</t>
  </si>
  <si>
    <t>115.51.05.09</t>
  </si>
  <si>
    <t>115.51.05.10</t>
  </si>
  <si>
    <t>115.51.05.12</t>
  </si>
  <si>
    <t>115.51.05.13</t>
  </si>
  <si>
    <t>115.51.06</t>
  </si>
  <si>
    <t>115.51.06.01</t>
  </si>
  <si>
    <t>115.51.06.02</t>
  </si>
  <si>
    <t>115.51.07</t>
  </si>
  <si>
    <t>115.51.07.07</t>
  </si>
  <si>
    <t>115.51.07.11</t>
  </si>
  <si>
    <t>115.53</t>
  </si>
  <si>
    <t>115.53.01</t>
  </si>
  <si>
    <t>115.53.01.06</t>
  </si>
  <si>
    <t>115.53.02</t>
  </si>
  <si>
    <t>115.53.02.02</t>
  </si>
  <si>
    <t>115.53.02.04</t>
  </si>
  <si>
    <t>115.53.02.07</t>
  </si>
  <si>
    <t>115.53.03</t>
  </si>
  <si>
    <t>115.53.03.01</t>
  </si>
  <si>
    <t>115.53.03.02</t>
  </si>
  <si>
    <t>115.53.03.03</t>
  </si>
  <si>
    <t>115.53.03.04</t>
  </si>
  <si>
    <t>115.53.04</t>
  </si>
  <si>
    <t>115.53.04.02</t>
  </si>
  <si>
    <t>115.53.04.03</t>
  </si>
  <si>
    <t>115.53.04.04</t>
  </si>
  <si>
    <t>115.53.05</t>
  </si>
  <si>
    <t>115.53.05.05</t>
  </si>
  <si>
    <t>115.53.06</t>
  </si>
  <si>
    <t>115.53.06.06</t>
  </si>
  <si>
    <t>115.53.06.12</t>
  </si>
  <si>
    <t>115.53.07</t>
  </si>
  <si>
    <t>115.53.07.01</t>
  </si>
  <si>
    <t>115.53.07.02</t>
  </si>
  <si>
    <t>115.53.07.04</t>
  </si>
  <si>
    <t>115.53.08</t>
  </si>
  <si>
    <t>115.53.08.02</t>
  </si>
  <si>
    <t>115.53.08.04</t>
  </si>
  <si>
    <t>115.53.08.05</t>
  </si>
  <si>
    <t>115.53.08.07</t>
  </si>
  <si>
    <t>115.53.08.08</t>
  </si>
  <si>
    <t>115.53.08.09</t>
  </si>
  <si>
    <t>115.53.08.11</t>
  </si>
  <si>
    <t>115.08.13</t>
  </si>
  <si>
    <t>115.53.14</t>
  </si>
  <si>
    <t>115.53.14.03</t>
  </si>
  <si>
    <t>115.53.14.07</t>
  </si>
  <si>
    <t>115.53.14.09</t>
  </si>
  <si>
    <t>115.73</t>
  </si>
  <si>
    <t>115.73.08</t>
  </si>
  <si>
    <t>115,73.08.02</t>
  </si>
  <si>
    <t>115.8</t>
  </si>
  <si>
    <t>115.84</t>
  </si>
  <si>
    <t>115,84.01</t>
  </si>
  <si>
    <t>115.84.01.03</t>
  </si>
  <si>
    <t>115.84.01.04</t>
  </si>
  <si>
    <t>115.84.01.07</t>
  </si>
  <si>
    <t>115.84.01.09</t>
  </si>
  <si>
    <t xml:space="preserve">      PROGRAMA 2:   GESTIÓN FINANCIERA</t>
  </si>
  <si>
    <t>SUBPROGRAMA1 : DIRECCIÓN DE GESTIÓN FINANCIERA</t>
  </si>
  <si>
    <t>121.51.01</t>
  </si>
  <si>
    <t>121.51.01.05</t>
  </si>
  <si>
    <t>121.51.01.06</t>
  </si>
  <si>
    <t>121.51.02</t>
  </si>
  <si>
    <t>121.51.02.03</t>
  </si>
  <si>
    <t>121.51.02.04</t>
  </si>
  <si>
    <t>121.51.03</t>
  </si>
  <si>
    <t>121.51.03.04</t>
  </si>
  <si>
    <t>121.51.03.06</t>
  </si>
  <si>
    <t>121.51.04</t>
  </si>
  <si>
    <t>121.51.04.01</t>
  </si>
  <si>
    <t>121.51.04.08</t>
  </si>
  <si>
    <t>121.51.05</t>
  </si>
  <si>
    <t>121.51.05.10</t>
  </si>
  <si>
    <t xml:space="preserve">Servicios Personales por Contrato
</t>
  </si>
  <si>
    <t>121.51.05.12</t>
  </si>
  <si>
    <t>121.51.05.13</t>
  </si>
  <si>
    <t>121.51.06</t>
  </si>
  <si>
    <t>121.51.06.01</t>
  </si>
  <si>
    <t>121.51.06.02</t>
  </si>
  <si>
    <t>121.51.07</t>
  </si>
  <si>
    <t>121.51.07.04</t>
  </si>
  <si>
    <t>Compensación por Desahucio</t>
  </si>
  <si>
    <t>121.51.07.06</t>
  </si>
  <si>
    <t xml:space="preserve">Beneficio por Jubiliación </t>
  </si>
  <si>
    <t>121.51.07.07</t>
  </si>
  <si>
    <t>Compensacion por Vacaciones no gozadas por cesacion de funciones</t>
  </si>
  <si>
    <t>121.53.</t>
  </si>
  <si>
    <t>BIENES Y SERVICIOS DE CONSUMO</t>
  </si>
  <si>
    <t>121.53.02</t>
  </si>
  <si>
    <t>121.53.02.04</t>
  </si>
  <si>
    <t xml:space="preserve">Edición, Impresión, Reproducción, Publicaciones Suscripciones, Fotocopiado, Traducción, Empastado, Enmarcación, </t>
  </si>
  <si>
    <t>121.53.03</t>
  </si>
  <si>
    <t>Subgrupo 3: Traslados, Intalaciones, Viáticos y Subsistencias</t>
  </si>
  <si>
    <t>121.53.03.01</t>
  </si>
  <si>
    <t>121.53.03.03</t>
  </si>
  <si>
    <t>121.53.04</t>
  </si>
  <si>
    <t>Subgrupo 4: Instalación, Mantenimiento y Reparaciones</t>
  </si>
  <si>
    <t>121.53.04.03</t>
  </si>
  <si>
    <t>121.53.04.04</t>
  </si>
  <si>
    <t>Vehículos (Instalación, Mantenimiento y Reparación)</t>
  </si>
  <si>
    <t>121.53.06</t>
  </si>
  <si>
    <t>Subgrupo 06: Constratación de Estudios e Investigaciones</t>
  </si>
  <si>
    <t>121.53.06.12</t>
  </si>
  <si>
    <t>121.53.05</t>
  </si>
  <si>
    <t>121.53.05,05</t>
  </si>
  <si>
    <t>Alquiler vehículo</t>
  </si>
  <si>
    <t>121.53.07</t>
  </si>
  <si>
    <t>121.53.07.01</t>
  </si>
  <si>
    <t>Desarrollo, Actualización, Asistencia Tècnica y Soporte de Sistemas Informáticos</t>
  </si>
  <si>
    <t>121.53.07.02</t>
  </si>
  <si>
    <t>Arrendamiento y Licencia de Uso de Paquetes Informáticos</t>
  </si>
  <si>
    <t>121.53.07.04</t>
  </si>
  <si>
    <t>Mantenimiento y Reparación de Equipos y Sistemas Informáticos</t>
  </si>
  <si>
    <t>121.53.08</t>
  </si>
  <si>
    <t>121.53.08.02</t>
  </si>
  <si>
    <t>121.53.08.04</t>
  </si>
  <si>
    <t>121.53.08.05</t>
  </si>
  <si>
    <t>121.53.08.07</t>
  </si>
  <si>
    <t>121.53.08.11</t>
  </si>
  <si>
    <t xml:space="preserve">Insumos, Bienes, Materiales y Suministros para la Construcción, Eléctricos, Plomería, Carpintería, Señalización Vial, Navegación </t>
  </si>
  <si>
    <t>121.53.08.13</t>
  </si>
  <si>
    <t>121.53.14</t>
  </si>
  <si>
    <t>121.53.14.03</t>
  </si>
  <si>
    <t>121.53.14.04</t>
  </si>
  <si>
    <t>121.53.14.07</t>
  </si>
  <si>
    <t>121.84.01</t>
  </si>
  <si>
    <t>121.84.01.03</t>
  </si>
  <si>
    <t>121.84.01.04</t>
  </si>
  <si>
    <t>121.84.01.05</t>
  </si>
  <si>
    <t>Vehiculos (De larga duración)</t>
  </si>
  <si>
    <t>121.84.01.07</t>
  </si>
  <si>
    <t>Equipos, Sistemas y Paquetes Informáticos</t>
  </si>
  <si>
    <t>Justificar necesidad año 2026. adquisición de scaner</t>
  </si>
  <si>
    <t xml:space="preserve">COMISARÍA </t>
  </si>
  <si>
    <t>GUARDIAS</t>
  </si>
  <si>
    <t xml:space="preserve">        PROGRAMA 3:   COORDINACIÓN DE JUSTICIA Y CONVIVENCIA</t>
  </si>
  <si>
    <t xml:space="preserve">       SUBPROGRAMA 1:  CONTROL  MUNICIPAL</t>
  </si>
  <si>
    <t>GASTOS INERSIÓN</t>
  </si>
  <si>
    <t>131.7.01</t>
  </si>
  <si>
    <t>131.71.01.05</t>
  </si>
  <si>
    <t>13.1.71.01.06</t>
  </si>
  <si>
    <t>131.71.02</t>
  </si>
  <si>
    <t>131.71.02.03</t>
  </si>
  <si>
    <t>131.71.02.04</t>
  </si>
  <si>
    <t>131.71.03</t>
  </si>
  <si>
    <t>131.71.03.04</t>
  </si>
  <si>
    <t xml:space="preserve">Compensaciòn por Transporte </t>
  </si>
  <si>
    <t>131.71.03.06</t>
  </si>
  <si>
    <t>131.71.04</t>
  </si>
  <si>
    <t>Subgrupo 4: Subsidios</t>
  </si>
  <si>
    <t>131.71.04.01</t>
  </si>
  <si>
    <t>131.71.04.08</t>
  </si>
  <si>
    <t>131.71.05</t>
  </si>
  <si>
    <t>131.71.05.09</t>
  </si>
  <si>
    <t>Horas Extraordinarias y Suplementarias</t>
  </si>
  <si>
    <t>131.71.05.10</t>
  </si>
  <si>
    <t>Servicios personales por contrato</t>
  </si>
  <si>
    <t>131.71.05.12</t>
  </si>
  <si>
    <t>131.71.05.13</t>
  </si>
  <si>
    <t>131.71.06</t>
  </si>
  <si>
    <t>131.71.06.01</t>
  </si>
  <si>
    <t>131.71.06.02</t>
  </si>
  <si>
    <t>131.71.07</t>
  </si>
  <si>
    <t>131.71.07.04</t>
  </si>
  <si>
    <t>131.71.07.06</t>
  </si>
  <si>
    <t>131.71.07.07</t>
  </si>
  <si>
    <t>131.73.</t>
  </si>
  <si>
    <t>BIENES Y SERVICIOS DE INVERSIÓN</t>
  </si>
  <si>
    <t>131.73.02</t>
  </si>
  <si>
    <t>131.73.02.04</t>
  </si>
  <si>
    <t>'Edición, Impresión, Reproducción, Publicaciones Suscripciones, Fotocopiado, Traducción, Empastado, Enmarcación, Serigrafía, Fotografía, Carnetización Filmación e Imágenes Satelitales</t>
  </si>
  <si>
    <t>131.73.02.08</t>
  </si>
  <si>
    <t>Servicio de seguridad y vigilancia</t>
  </si>
  <si>
    <t>131.73.02.55</t>
  </si>
  <si>
    <t>131.73.03</t>
  </si>
  <si>
    <t>131.73.03.01</t>
  </si>
  <si>
    <t>131.73.03.03</t>
  </si>
  <si>
    <t>131.73.04</t>
  </si>
  <si>
    <t>Instalación, Mantenimiento y Reparaciones</t>
  </si>
  <si>
    <t>131.73.04.05</t>
  </si>
  <si>
    <t>Vehículos (Mantenimiento</t>
  </si>
  <si>
    <t>131.73.06</t>
  </si>
  <si>
    <t>Contratación de Estudios, Investigaciones y Servicios Técnicos Especializados.</t>
  </si>
  <si>
    <t>131.73.06.12</t>
  </si>
  <si>
    <t>131.73.08</t>
  </si>
  <si>
    <t>Subgrupo 8: Bienes de Uso y Consumo de Inversión</t>
  </si>
  <si>
    <t>131.73.08.02</t>
  </si>
  <si>
    <t xml:space="preserve">Kit de seguridad </t>
  </si>
  <si>
    <t>131.73.08.03</t>
  </si>
  <si>
    <t>131.73.08.04</t>
  </si>
  <si>
    <t>131.73.08.07</t>
  </si>
  <si>
    <t>Materiales de Impresión, Fotografía, Reproducciòn y Publicaciones</t>
  </si>
  <si>
    <t>131.73.08.11</t>
  </si>
  <si>
    <t>131.73.08.13</t>
  </si>
  <si>
    <t>131.73.08.20</t>
  </si>
  <si>
    <t>Menaje y accesorios descartables</t>
  </si>
  <si>
    <t>131.73.14</t>
  </si>
  <si>
    <t>131.7.3.14.04</t>
  </si>
  <si>
    <t>Maquinarias Y Equipos (No Depreciable)</t>
  </si>
  <si>
    <t>131.75.01</t>
  </si>
  <si>
    <t>Obras de Infraestructuras</t>
  </si>
  <si>
    <t>131.75.01.07</t>
  </si>
  <si>
    <t>Construcciones y Edificaciones</t>
  </si>
  <si>
    <t>131.75.01.07.17</t>
  </si>
  <si>
    <t xml:space="preserve">PP Zona 5 y 6 Riveras Rio Valladolid Seguridad Ciudadana </t>
  </si>
  <si>
    <t>131.75.04</t>
  </si>
  <si>
    <t>Obras en Líneas, Redes e Instalaciones Eléctricas y Telecomunicaciones</t>
  </si>
  <si>
    <t>131,75,04,02,01</t>
  </si>
  <si>
    <t>Implementación de circuito cerrado de cámaras de seguridad</t>
  </si>
  <si>
    <t>131.84.01</t>
  </si>
  <si>
    <t>131.84.01.03</t>
  </si>
  <si>
    <t>Mobiliarios ( De larga duración)</t>
  </si>
  <si>
    <t>131.84.01.04</t>
  </si>
  <si>
    <t>Maquinaria y equipo ( De larga duración)</t>
  </si>
  <si>
    <t>131.84.01.05</t>
  </si>
  <si>
    <t>Vehiculos</t>
  </si>
  <si>
    <t>131.84.01.07</t>
  </si>
  <si>
    <t>Equipos, Sistemas y Paquetes Informáticos ( De larga duración)</t>
  </si>
  <si>
    <t>(IMPRESORA, COMPUTADORA)</t>
  </si>
  <si>
    <t>FUNCIÓN II:  SERVICIOS SOCIALES</t>
  </si>
  <si>
    <t xml:space="preserve">                  PROGRAMA 1:  GESTIÓN DE TURISMO, CULTURA Y DEPORTES, Y NACIONALIDADES </t>
  </si>
  <si>
    <t xml:space="preserve">                  SUBPROGRAMA 1:  GESTIÓN DE TURISMO CULTURA Y NACIONALIDADES </t>
  </si>
  <si>
    <t>GASTOS CORRIENTE</t>
  </si>
  <si>
    <t xml:space="preserve">GASTOS EN PERSONAL </t>
  </si>
  <si>
    <t>211.51.01</t>
  </si>
  <si>
    <t>211.51.01.05</t>
  </si>
  <si>
    <t>211.51.01.06</t>
  </si>
  <si>
    <t>211.51.02</t>
  </si>
  <si>
    <t>211.51.02.03</t>
  </si>
  <si>
    <t>211.51.02.04</t>
  </si>
  <si>
    <t>211.51.03</t>
  </si>
  <si>
    <t xml:space="preserve">Subgrupo 3: Remuneraciones Compensatorias </t>
  </si>
  <si>
    <t>211.51.03.04</t>
  </si>
  <si>
    <t>211.51.03.06</t>
  </si>
  <si>
    <t>211.51.04</t>
  </si>
  <si>
    <t>211.51.04.01</t>
  </si>
  <si>
    <t>211.51.04.08</t>
  </si>
  <si>
    <t>211.51.05</t>
  </si>
  <si>
    <t>211.51.05.09</t>
  </si>
  <si>
    <t>211.51.05.10</t>
  </si>
  <si>
    <t>211.51.05.12</t>
  </si>
  <si>
    <t>Subrogaciòn</t>
  </si>
  <si>
    <t>211.51.05.13</t>
  </si>
  <si>
    <t>211.51.06</t>
  </si>
  <si>
    <t>211.51.06.01</t>
  </si>
  <si>
    <t>211.51.06.02</t>
  </si>
  <si>
    <t>211.51.07</t>
  </si>
  <si>
    <t>211.51.07.07</t>
  </si>
  <si>
    <t>211.51.07.09</t>
  </si>
  <si>
    <t>Indemnizaciones por renuncia voluntaria</t>
  </si>
  <si>
    <t>211.73.</t>
  </si>
  <si>
    <t>BIENES Y SERVICIOS PARA INVERSIÓN</t>
  </si>
  <si>
    <t>211.73.02</t>
  </si>
  <si>
    <t>211.73.02.04</t>
  </si>
  <si>
    <t>211.73.02.05</t>
  </si>
  <si>
    <t>Espectáculos Culturales y Sociales</t>
  </si>
  <si>
    <t>211.73.02.05,03</t>
  </si>
  <si>
    <t>Deporte y Recreación</t>
  </si>
  <si>
    <t>211.73.02.07</t>
  </si>
  <si>
    <t>Difusión información y publicidad</t>
  </si>
  <si>
    <t>211.73.02.49</t>
  </si>
  <si>
    <t>Eventos Publicos Promocionales</t>
  </si>
  <si>
    <t>211.73.02.55</t>
  </si>
  <si>
    <t>211.73.03</t>
  </si>
  <si>
    <t>211.73.03.01</t>
  </si>
  <si>
    <t>211.73.03.03</t>
  </si>
  <si>
    <t>211.73.04</t>
  </si>
  <si>
    <t>211.73.04.03</t>
  </si>
  <si>
    <t>Mobiliarios (Instalación, Mantenimiento y Reparacion)</t>
  </si>
  <si>
    <t>211.73.04.04</t>
  </si>
  <si>
    <t>Maquinarias y Equipos (Instalación, Mantenimiento y Reparacion)</t>
  </si>
  <si>
    <t>211.73.04.05</t>
  </si>
  <si>
    <t>Vehículos (Instalación, Mantenimiento y Reparacion)</t>
  </si>
  <si>
    <t>211.73.04.25</t>
  </si>
  <si>
    <t>Instalación, Recaudación, Montaje De Exposiciones, Mantenimiento Y Reparación De Espacios Y Bienes Culturales</t>
  </si>
  <si>
    <t>211.73.05</t>
  </si>
  <si>
    <t>211.73.05.05.01</t>
  </si>
  <si>
    <t>alquilar</t>
  </si>
  <si>
    <t>211.73.06</t>
  </si>
  <si>
    <t>Subgrupo 6: Contratación de Estudios, Investigaciones y Servicios Técnicos Especializados.</t>
  </si>
  <si>
    <t>211.73.06.01.01</t>
  </si>
  <si>
    <t>Consultoría</t>
  </si>
  <si>
    <t>211.73.06.05,01</t>
  </si>
  <si>
    <t>Estudio y diseños de proyectos</t>
  </si>
  <si>
    <t>211.73.06.06</t>
  </si>
  <si>
    <t xml:space="preserve">Honorarios </t>
  </si>
  <si>
    <t>211.73.06.06,01</t>
  </si>
  <si>
    <t>Honorarios servicios profesionales escuela de futbol</t>
  </si>
  <si>
    <t>Aclarar montos</t>
  </si>
  <si>
    <t>211.73.06.06,02</t>
  </si>
  <si>
    <t>Honorarios servicios profesionales talleres danzas</t>
  </si>
  <si>
    <t>211.73.06.12</t>
  </si>
  <si>
    <t>Capacitacion a Servidores Publicos</t>
  </si>
  <si>
    <t>211.73.06.13</t>
  </si>
  <si>
    <t>Capacitacion para la Ciudadania en general</t>
  </si>
  <si>
    <t>211.73.08</t>
  </si>
  <si>
    <t>211.73.08.02</t>
  </si>
  <si>
    <t>211.73.08.03</t>
  </si>
  <si>
    <t>211.73.08.04</t>
  </si>
  <si>
    <t>211.73.08.05</t>
  </si>
  <si>
    <t>211.73.08.07</t>
  </si>
  <si>
    <t>Materiales de Impresión, Fotografía, Reproducción y Public.</t>
  </si>
  <si>
    <t>211.73.08.11</t>
  </si>
  <si>
    <t>211.73.08.13</t>
  </si>
  <si>
    <t>211.73.08.21</t>
  </si>
  <si>
    <t>Egresos Para Situaciones de Emergencia</t>
  </si>
  <si>
    <t>211.73.08.24</t>
  </si>
  <si>
    <t>Insumos, Bienes Y Materiales Para La Producción De Programas De Radio Y Televisión, Eventos Culturales, Artísticos Y</t>
  </si>
  <si>
    <t>211.73.14</t>
  </si>
  <si>
    <t>211.73.14.03</t>
  </si>
  <si>
    <t>Mobiliario</t>
  </si>
  <si>
    <t>211.73.14.04</t>
  </si>
  <si>
    <t>211.73.14.06</t>
  </si>
  <si>
    <t>Herramientas Y Equipos Menores (No Depreciable)</t>
  </si>
  <si>
    <t>211.73.14.07</t>
  </si>
  <si>
    <t>211.73.14.08</t>
  </si>
  <si>
    <t>Bienes Artísticos y Culturales, bienes deportivos y simbolicos patrios (No depreciable)</t>
  </si>
  <si>
    <t>211.75.01.07.02.08</t>
  </si>
  <si>
    <t>Reconstrucción Piso 6 Aulas Escolares Y Cambio Cubierta Esc. 30 De Abril Enokanqui</t>
  </si>
  <si>
    <t>no</t>
  </si>
  <si>
    <t>211.75</t>
  </si>
  <si>
    <t>211.75.01</t>
  </si>
  <si>
    <t>Obras de infraestructura</t>
  </si>
  <si>
    <t>211.75.01.07</t>
  </si>
  <si>
    <t xml:space="preserve">Construcciones y Edificaciones </t>
  </si>
  <si>
    <t>211.75.05.01.16</t>
  </si>
  <si>
    <t>PP Cabecera Rumipamba Construcción centro Turistico</t>
  </si>
  <si>
    <t xml:space="preserve">poner en 75.05.01.02 2025 Cultura </t>
  </si>
  <si>
    <t>211.75.05</t>
  </si>
  <si>
    <t>Mantenimiento y Reparaciones de Infraestructura</t>
  </si>
  <si>
    <t>211,75,05,01,01</t>
  </si>
  <si>
    <t xml:space="preserve">Mantenimiento readecuación </t>
  </si>
  <si>
    <t>Justificar plan mantenimiento</t>
  </si>
  <si>
    <t>211,75,05,01,02</t>
  </si>
  <si>
    <t>211,78,</t>
  </si>
  <si>
    <t>TRANSFERENCIAS O DONACIONES PARA INVERSION</t>
  </si>
  <si>
    <t>211.78.01</t>
  </si>
  <si>
    <t>Transferencias o Donaciones para inversión Sector Público</t>
  </si>
  <si>
    <t>211,78,01,04,01</t>
  </si>
  <si>
    <t>Convenio Gads. Parroquiales Rurales</t>
  </si>
  <si>
    <t>211.78.02</t>
  </si>
  <si>
    <t>Transferencias o Donaciones para inversión Sector Privado interno</t>
  </si>
  <si>
    <t>211,78,02,04,01</t>
  </si>
  <si>
    <t>Transferencias o donaciones de inversión Casa de la Cultura.</t>
  </si>
  <si>
    <t>211,78,02,04,02</t>
  </si>
  <si>
    <t>Transferencias o donaciones de inversión, fomento del deporte recreativo de niñas, niños y adolescentes</t>
  </si>
  <si>
    <t>211,58,02,04,03</t>
  </si>
  <si>
    <t xml:space="preserve">Transferencias o donaciones de inversión, fomento del deporte sobre ruedas. </t>
  </si>
  <si>
    <t>211.8.</t>
  </si>
  <si>
    <t>211.84.</t>
  </si>
  <si>
    <t>ACTIVOS DE LARGA DURACIÓN</t>
  </si>
  <si>
    <t>211.84.01</t>
  </si>
  <si>
    <t xml:space="preserve">Subgrupo 1: Bienes Muebles </t>
  </si>
  <si>
    <t>211.84.01.03</t>
  </si>
  <si>
    <t>211.84.01.04</t>
  </si>
  <si>
    <t>Maquinaria y equipo</t>
  </si>
  <si>
    <t>211.84.01.05</t>
  </si>
  <si>
    <t>Vehìculo</t>
  </si>
  <si>
    <t>211.84.01.07</t>
  </si>
  <si>
    <t>Equipos, Sistemas y Paquetes Informáticos  (De larga Duración)</t>
  </si>
  <si>
    <t>211.84.01.08</t>
  </si>
  <si>
    <t>Bienes Artísticos y Culturales  (De larga Duración)</t>
  </si>
  <si>
    <t>revisar</t>
  </si>
  <si>
    <t>Justificar con Plan de fortalecimiento Orquesta o Banda.</t>
  </si>
  <si>
    <t>FUNCIÓN III:  SERVICIOS COMUNALES</t>
  </si>
  <si>
    <t xml:space="preserve">PROGRAMA 1:  GESTIÓN DE PLANIFICACIÓN </t>
  </si>
  <si>
    <t xml:space="preserve">SUBPROGRAMA 1:  GESTIÓN DE PLANIFICACIÓN </t>
  </si>
  <si>
    <t>311.51.01</t>
  </si>
  <si>
    <t>311.51.01.05</t>
  </si>
  <si>
    <t>311.51.01.06</t>
  </si>
  <si>
    <t>311.51.02</t>
  </si>
  <si>
    <t>311.51.02.03</t>
  </si>
  <si>
    <t>311.51.02.04</t>
  </si>
  <si>
    <t>311.51.03</t>
  </si>
  <si>
    <t xml:space="preserve">Subgrupo 3: Remuneraciones </t>
  </si>
  <si>
    <t>311.51.03.04</t>
  </si>
  <si>
    <t>311.51.03.06</t>
  </si>
  <si>
    <t>311.51.04</t>
  </si>
  <si>
    <t>311.51.04.01</t>
  </si>
  <si>
    <t>311.51.04.08</t>
  </si>
  <si>
    <t>311.51.05</t>
  </si>
  <si>
    <t>311.51.05.09</t>
  </si>
  <si>
    <t>311.51.05.10</t>
  </si>
  <si>
    <t>311.51.05.12</t>
  </si>
  <si>
    <t>311.51.05.13</t>
  </si>
  <si>
    <t xml:space="preserve">Encargos </t>
  </si>
  <si>
    <t>311.51.06</t>
  </si>
  <si>
    <t>311.51.06.01</t>
  </si>
  <si>
    <t>311.51.06.02</t>
  </si>
  <si>
    <t>311.51.07</t>
  </si>
  <si>
    <t>311.51.07.07</t>
  </si>
  <si>
    <t>311.53.02</t>
  </si>
  <si>
    <t>311.53.02.04</t>
  </si>
  <si>
    <t>311.53.02.55</t>
  </si>
  <si>
    <t>311.53.03</t>
  </si>
  <si>
    <t>311.53.03.01</t>
  </si>
  <si>
    <t>311.53.03.03</t>
  </si>
  <si>
    <t>311.53.04</t>
  </si>
  <si>
    <t>311.53.04.04</t>
  </si>
  <si>
    <t>311.53.04.05</t>
  </si>
  <si>
    <t>311.53.05</t>
  </si>
  <si>
    <t>311.53.05.05</t>
  </si>
  <si>
    <t>311.53.06</t>
  </si>
  <si>
    <t>justificar mediante planes de intervención alcance y temporalidad.</t>
  </si>
  <si>
    <t>311.53.06.12</t>
  </si>
  <si>
    <t>311.53.06.05</t>
  </si>
  <si>
    <t>Estudio y Diseño de Proyectos</t>
  </si>
  <si>
    <t>311.53.06.05.03.01</t>
  </si>
  <si>
    <t>Estudios  y Diseños de proyectos</t>
  </si>
  <si>
    <t>estudio de suelo</t>
  </si>
  <si>
    <t>311.53.06.05.03.02</t>
  </si>
  <si>
    <t xml:space="preserve">Mesas de participación Año anterior </t>
  </si>
  <si>
    <t>311.53.07</t>
  </si>
  <si>
    <t>311.53.07.01</t>
  </si>
  <si>
    <t>Desarrollo, Actualizacion, Asistencia Tecnica y Soporte de Sistemas</t>
  </si>
  <si>
    <t>311.53.08</t>
  </si>
  <si>
    <t>311.53.08.02</t>
  </si>
  <si>
    <t>311.53.08.03</t>
  </si>
  <si>
    <t>311.53.08.04</t>
  </si>
  <si>
    <t>311.53.08.05</t>
  </si>
  <si>
    <t>Materiales de aseo</t>
  </si>
  <si>
    <t>311.53.08.11</t>
  </si>
  <si>
    <t xml:space="preserve">Insumos, Bienes, Materiales y Suministros para la Construcción, Eléctricos, Plomería, Carpintería, Señalización </t>
  </si>
  <si>
    <t>311.53.08.13</t>
  </si>
  <si>
    <t>311.53.14</t>
  </si>
  <si>
    <t>311.53.14.03</t>
  </si>
  <si>
    <t>Mobiliarios</t>
  </si>
  <si>
    <t>311.53.14.04</t>
  </si>
  <si>
    <t>Maquinarias y Equipos</t>
  </si>
  <si>
    <t>311.53.14.06</t>
  </si>
  <si>
    <t>Herramientas</t>
  </si>
  <si>
    <t>311.53.14.07</t>
  </si>
  <si>
    <t>311.73.06</t>
  </si>
  <si>
    <t>7.3.06.01.02</t>
  </si>
  <si>
    <t>Consultoria, asesoría e investigación especilaizada</t>
  </si>
  <si>
    <t>7.3.06.01.09</t>
  </si>
  <si>
    <t>311.84.01</t>
  </si>
  <si>
    <t>311.84.01.03</t>
  </si>
  <si>
    <t>311.84.01.04</t>
  </si>
  <si>
    <t>Maquinaria y Equipos</t>
  </si>
  <si>
    <t>311.84.01.07</t>
  </si>
  <si>
    <t>PROGRAMA 2:  AMBIENTE Y SALUBRIDAD</t>
  </si>
  <si>
    <t>SUBPROGRAMA 1:  GESTIÓN AMBIENTAL</t>
  </si>
  <si>
    <t>PROPUESTA</t>
  </si>
  <si>
    <t>Programa operacional de residuos, actualizado.</t>
  </si>
  <si>
    <t>321.71.01</t>
  </si>
  <si>
    <t>321.71.01.05</t>
  </si>
  <si>
    <t>321.71.01.06</t>
  </si>
  <si>
    <t>321.71.02</t>
  </si>
  <si>
    <t>321.71.02.03</t>
  </si>
  <si>
    <t>321.71.02.04</t>
  </si>
  <si>
    <t>321.71.03</t>
  </si>
  <si>
    <t>321.71.03.04</t>
  </si>
  <si>
    <t>321.71.03.06</t>
  </si>
  <si>
    <t>321.71.04</t>
  </si>
  <si>
    <t>321.71.04.01</t>
  </si>
  <si>
    <t>321.71.04.08</t>
  </si>
  <si>
    <t>321.71.05</t>
  </si>
  <si>
    <t>321.71.05.09</t>
  </si>
  <si>
    <t>331.71.05.10</t>
  </si>
  <si>
    <t>321.71.05.13</t>
  </si>
  <si>
    <t>321.71.06</t>
  </si>
  <si>
    <t>321.71.06.01</t>
  </si>
  <si>
    <t>321.71.06.02</t>
  </si>
  <si>
    <t>321.71.07</t>
  </si>
  <si>
    <t>321.71.07.04</t>
  </si>
  <si>
    <t>Compensación por Desahusio</t>
  </si>
  <si>
    <t>321.71.07.06</t>
  </si>
  <si>
    <t>Beneficio  Por Jubilación</t>
  </si>
  <si>
    <t>321.71.07.07</t>
  </si>
  <si>
    <t>321.73.01</t>
  </si>
  <si>
    <t>321.73.01.04</t>
  </si>
  <si>
    <t>Determinar carga energética Relleno sanitario, tratamiento de desechos.</t>
  </si>
  <si>
    <t>321.73.02</t>
  </si>
  <si>
    <t>321.73.02.04</t>
  </si>
  <si>
    <t>Edición, Impresión, Reproducción, Publicaciones Suscripciones, Fotocopiado, Traducción, Empastad</t>
  </si>
  <si>
    <t>321.73.02.07</t>
  </si>
  <si>
    <t>321.73.02.09</t>
  </si>
  <si>
    <t>Servicio de Aseo, Lavado de Vestimenta de trabajo, fumigacion</t>
  </si>
  <si>
    <t>De acuerdo a programa operacional de residuos 2025-2026. PROYECTO DE RECOLECCIÓN DE DESECHOS CONTAMINANTES</t>
  </si>
  <si>
    <t>321.73.02.55</t>
  </si>
  <si>
    <t>321.73.03</t>
  </si>
  <si>
    <t>321.73.03.01</t>
  </si>
  <si>
    <t>321.73.03.03</t>
  </si>
  <si>
    <t>321.73.04</t>
  </si>
  <si>
    <t>321.73.04.03</t>
  </si>
  <si>
    <t>321.73.04.04</t>
  </si>
  <si>
    <t>Maquinaria y Equipo  (Instalación, Mantenimiento y Reparación)</t>
  </si>
  <si>
    <t>321.73.04.05</t>
  </si>
  <si>
    <t>Vehículos  (Instalación, Mantenimiento y Reparación)</t>
  </si>
  <si>
    <t>321.73.04.06</t>
  </si>
  <si>
    <t>Herramientas  (Instalación, Mantenimiento y Reparación)</t>
  </si>
  <si>
    <t>321.73.05</t>
  </si>
  <si>
    <t>321.73.05.04</t>
  </si>
  <si>
    <t>Maquinaria y Equipos  (Arrendamiento)</t>
  </si>
  <si>
    <t>321.73.05.05</t>
  </si>
  <si>
    <t>321.73.06</t>
  </si>
  <si>
    <t>321.73.06.01</t>
  </si>
  <si>
    <t>Presentar evaluación, oferta y demanda de cpacidades al 2025. Para requerir recursos para consultoria nuevo relleno sanitario y gestión de riesgos del control</t>
  </si>
  <si>
    <t>321.73.06.06</t>
  </si>
  <si>
    <t>Honorarios por Contratos Civiles de Servicios</t>
  </si>
  <si>
    <t>321.73.06.07</t>
  </si>
  <si>
    <t>Servicios Tecnicos Especializados</t>
  </si>
  <si>
    <t>321.73.06.09</t>
  </si>
  <si>
    <t>Investigaciones Profesionales y Analisis de Laboratorio</t>
  </si>
  <si>
    <t>321.73.06.12</t>
  </si>
  <si>
    <t>321.73.08</t>
  </si>
  <si>
    <t>321.73.08.02</t>
  </si>
  <si>
    <t>321.73.08.03</t>
  </si>
  <si>
    <t>321.73.08.04</t>
  </si>
  <si>
    <t>321.73.08.05</t>
  </si>
  <si>
    <t>321.73.08.07</t>
  </si>
  <si>
    <t>Materiales de Impresión, Fotografía, Reproduccion y Publicación</t>
  </si>
  <si>
    <t>321.73.08.11</t>
  </si>
  <si>
    <t>321.73.08.13</t>
  </si>
  <si>
    <t>321.73.08.19</t>
  </si>
  <si>
    <t>Accesorios e insumos químicos y orgánicos</t>
  </si>
  <si>
    <t>321.73.14</t>
  </si>
  <si>
    <t>321.73.14.03</t>
  </si>
  <si>
    <t>Mobiliarios (no Depreciables)</t>
  </si>
  <si>
    <t>321.73.14.04</t>
  </si>
  <si>
    <t>Maquinarias y Equipos (no Depreciables)</t>
  </si>
  <si>
    <t>321.73.14.06</t>
  </si>
  <si>
    <t>Herramientas (no Depreciables)</t>
  </si>
  <si>
    <t>321.73.14.07</t>
  </si>
  <si>
    <t>Equipos, Sistemas y Paquetes Informáticos (no Depreciables)</t>
  </si>
  <si>
    <t>321.73.15.05</t>
  </si>
  <si>
    <t>PLANTAS - PROYECTO DE STCTEA</t>
  </si>
  <si>
    <t>Justificar con plan Parques y Jardines actual. Construcción nuevo vivero</t>
  </si>
  <si>
    <t>OBRAS PÚBLICAS</t>
  </si>
  <si>
    <t>321.75.01</t>
  </si>
  <si>
    <t>Obras de Infraestructura</t>
  </si>
  <si>
    <t>321.75.01.07</t>
  </si>
  <si>
    <t>321.75.01.07.01</t>
  </si>
  <si>
    <t>321.75.01.07.02</t>
  </si>
  <si>
    <t>Contraparte Mejoramiento Relleno Sanitario-Recolección de basura</t>
  </si>
  <si>
    <t>321.75.01.07.03</t>
  </si>
  <si>
    <t>Construcción Extensión Galpones Relleno Sanitaro Joya de los Sachas</t>
  </si>
  <si>
    <t>321.84.01</t>
  </si>
  <si>
    <t>321.84.01.03</t>
  </si>
  <si>
    <t>Mobiliario (Larga duración)</t>
  </si>
  <si>
    <t>321.84.01.04</t>
  </si>
  <si>
    <t>Justificar necesidad Compra de Drom</t>
  </si>
  <si>
    <t>321.84.01.05</t>
  </si>
  <si>
    <t xml:space="preserve">De acuerdo a plan operacional de residuos año 2026, justificar la estimación de recursos para recolector de basura </t>
  </si>
  <si>
    <t>321.84.01.06</t>
  </si>
  <si>
    <t>Herramientas (De larga duración)</t>
  </si>
  <si>
    <t>321.84.01.07</t>
  </si>
  <si>
    <t>PROGRAMA 3:  GESTIÓN DE AGUA POTABLE Y ALCANTARILLADO</t>
  </si>
  <si>
    <t>SUBPROGRAMA 1:  GESTIÓN DE AGUA POTABLE Y ALCANTARILLADO</t>
  </si>
  <si>
    <t xml:space="preserve">Plan operativo anual Plantas de Agua. </t>
  </si>
  <si>
    <t>331.71.01</t>
  </si>
  <si>
    <t>331.71.01.05</t>
  </si>
  <si>
    <t>331.71.01.06</t>
  </si>
  <si>
    <t>331.71.02</t>
  </si>
  <si>
    <t>331.71.02.03</t>
  </si>
  <si>
    <t>331.71.02.04</t>
  </si>
  <si>
    <t>331.71.03</t>
  </si>
  <si>
    <t>331.71.03.04</t>
  </si>
  <si>
    <t>331.71.03.06</t>
  </si>
  <si>
    <t>331.71.04</t>
  </si>
  <si>
    <t>331.71.04.01</t>
  </si>
  <si>
    <t>331.71.04.08</t>
  </si>
  <si>
    <t>331.71.05</t>
  </si>
  <si>
    <t>331.71.05.09</t>
  </si>
  <si>
    <t>331.71.05.12</t>
  </si>
  <si>
    <t>Subrrogación</t>
  </si>
  <si>
    <t>331.71.05.13</t>
  </si>
  <si>
    <t>331.71.06</t>
  </si>
  <si>
    <t>331.71.06.01</t>
  </si>
  <si>
    <t>331.71.06.02</t>
  </si>
  <si>
    <t>331.71.06.03</t>
  </si>
  <si>
    <t>331.71.07</t>
  </si>
  <si>
    <t>331.71.07.04</t>
  </si>
  <si>
    <t>331.71.07.06</t>
  </si>
  <si>
    <t xml:space="preserve">Beneficio por Jubilación </t>
  </si>
  <si>
    <t>Jubilación (SR, Franco Lapo-Operador plantas agua)</t>
  </si>
  <si>
    <t>solicitar plan de jubilaciones 2026</t>
  </si>
  <si>
    <t>331.71.07.07</t>
  </si>
  <si>
    <t>331.73.01</t>
  </si>
  <si>
    <t>331.73.01.04</t>
  </si>
  <si>
    <t>Establecercarga energética por Plantas de Tratamiento.</t>
  </si>
  <si>
    <t>331.73.02</t>
  </si>
  <si>
    <t>331.73.02.04</t>
  </si>
  <si>
    <t>Edición, Impresión, Reproducción, Publicaciones Suscripciones, Fotocopiado, Traducción, Empastado,</t>
  </si>
  <si>
    <t>331.73.02.07</t>
  </si>
  <si>
    <t>Difusion, Informaciòn y Publicidad</t>
  </si>
  <si>
    <t>331.73.02.55</t>
  </si>
  <si>
    <t>331.73.03</t>
  </si>
  <si>
    <t>331.73.03.01</t>
  </si>
  <si>
    <t>331.73.03.03</t>
  </si>
  <si>
    <t>331.73.04</t>
  </si>
  <si>
    <t>331.73.04.04</t>
  </si>
  <si>
    <t>331.73.04.05</t>
  </si>
  <si>
    <t>331.73.04.06</t>
  </si>
  <si>
    <t>Herramientas (Instalación, Mantenimiento y Reparación)</t>
  </si>
  <si>
    <t>331.73.05</t>
  </si>
  <si>
    <t>331.73.05.04</t>
  </si>
  <si>
    <t>Maquinaria y equipos</t>
  </si>
  <si>
    <t>331.73.05.05</t>
  </si>
  <si>
    <t>Justificar con plan de renovación de flota. Unidad de Servicios Generales.</t>
  </si>
  <si>
    <t>331.73.06</t>
  </si>
  <si>
    <t>331.73.06.04</t>
  </si>
  <si>
    <t>Fiscalización e Inspecciones Técnicas</t>
  </si>
  <si>
    <t>331.7.3.06.01.06</t>
  </si>
  <si>
    <t>Consultoría Para Estudios Planes Maestro De Agua Potable, Alcantarillado Sanitario Y Pluvial</t>
  </si>
  <si>
    <t>331.73.06.04.02</t>
  </si>
  <si>
    <t xml:space="preserve">Fiscalización De Construcción Del Sistema De Agua Potable </t>
  </si>
  <si>
    <t>33173.06.04.03</t>
  </si>
  <si>
    <t>Fiscalización Saneamiento Comunidades Rurales</t>
  </si>
  <si>
    <t>331.73.06.04.04</t>
  </si>
  <si>
    <t>Fiscalización Sistema De Agua Comunidad La Parke, Libertad, Alto Huamayacu - Zona 6(BDE 40723)</t>
  </si>
  <si>
    <t>331.73.06.04.05</t>
  </si>
  <si>
    <t xml:space="preserve">Fiscalización Años Anteriores </t>
  </si>
  <si>
    <t>331.73.06.04.06</t>
  </si>
  <si>
    <t xml:space="preserve">Fiscalización Mejoramiento Y Ampliación De Los Sistemas De Alcantarillado Sanitario Y Pluvial </t>
  </si>
  <si>
    <t>331.73.06.04.08</t>
  </si>
  <si>
    <t xml:space="preserve">Fiscalización constr. Sistema zanal </t>
  </si>
  <si>
    <t>331.7.3.06.04.06</t>
  </si>
  <si>
    <t>Fiscalización Planes Maestros De Agua Potable, Alcantarillado Sanitario Y Pluvial</t>
  </si>
  <si>
    <t>331.7.3.06.04.10</t>
  </si>
  <si>
    <t>Fiscal Cons. Del Sistema Zonal De Agua Potable Para La Parroquia Tres De Noviembre Y Las Comunidades Adyacentes, Canton La Joya De Los Sachas, Provin</t>
  </si>
  <si>
    <t>331.73.06.05</t>
  </si>
  <si>
    <t>331.73.06.05.02</t>
  </si>
  <si>
    <t>Estudio y Diseño de Proyectos (Agua Potable y Alcantarillado</t>
  </si>
  <si>
    <t>331.7.3.06.06</t>
  </si>
  <si>
    <t>Honorarios Por Contratos Civiles De Servicios</t>
  </si>
  <si>
    <t>331.73.06.09</t>
  </si>
  <si>
    <t>Investigaciones Profesionales y Analisis de Laboratorio (para proyectos)</t>
  </si>
  <si>
    <t>Actualizar plan al año 2026</t>
  </si>
  <si>
    <t>331.73.07.</t>
  </si>
  <si>
    <t>Gastos en Informatica</t>
  </si>
  <si>
    <t>331.73.07.02</t>
  </si>
  <si>
    <t>331.73.08</t>
  </si>
  <si>
    <t>331.73.08.02</t>
  </si>
  <si>
    <t>331.73.08.03</t>
  </si>
  <si>
    <t>331.73.08.04</t>
  </si>
  <si>
    <t>331.73.08.05</t>
  </si>
  <si>
    <t xml:space="preserve">Materiales de Aseo </t>
  </si>
  <si>
    <t>331.73.08.11</t>
  </si>
  <si>
    <t>Insumos, Bienes, Materiales y Suministros para la Construcción, Eléctricos, Plomería, Carpintería, Señalización Vial,</t>
  </si>
  <si>
    <t xml:space="preserve">De acuerdo a Plan operativo anual Plantas de Agua.  </t>
  </si>
  <si>
    <t>331.73.08.13</t>
  </si>
  <si>
    <t>331.73.08.19</t>
  </si>
  <si>
    <t xml:space="preserve">Accesorios e insumos químicos y orgánicos </t>
  </si>
  <si>
    <t>331.73.14</t>
  </si>
  <si>
    <t>331.73.14.03</t>
  </si>
  <si>
    <t>331.73.14.04</t>
  </si>
  <si>
    <t>331.73.14.06</t>
  </si>
  <si>
    <t>331.73.14.07</t>
  </si>
  <si>
    <t>331.75.01</t>
  </si>
  <si>
    <t>331.75.01.01</t>
  </si>
  <si>
    <t>De Agua Potable</t>
  </si>
  <si>
    <t>331.75.01.01.01</t>
  </si>
  <si>
    <t xml:space="preserve"> Obras de inversión pública Agua y Saneamiento - Proyectos Plan de Gobierno - financia FDSA)
</t>
  </si>
  <si>
    <t>331.75.01.01.02</t>
  </si>
  <si>
    <t xml:space="preserve">PP Ponpeya San Antonio Amp. de la Linea tuberia agua Potable sec. Bajo Samona </t>
  </si>
  <si>
    <t>331.75.01.01.03</t>
  </si>
  <si>
    <t xml:space="preserve">PP Enokanki Primavera Const UBS y Perf. Pozos de agua </t>
  </si>
  <si>
    <t>331.75.01.01.04</t>
  </si>
  <si>
    <t xml:space="preserve">PP Enokanki Centro Omagua San Francisco Agua y Saneamiento </t>
  </si>
  <si>
    <t>331.75.01.01.05</t>
  </si>
  <si>
    <t>PP ZONA 5 Y 6 San Antonio Construcion UBS</t>
  </si>
  <si>
    <t>331.75.01.01.06</t>
  </si>
  <si>
    <t>PP Zona 5 y 6 Barrio Jetzemany  Construcción UBS</t>
  </si>
  <si>
    <t>331.75.01.01.07</t>
  </si>
  <si>
    <t>PP Zona 5 y 6 Huamayacu alto  Filtro purificadore y UBS</t>
  </si>
  <si>
    <t>331.75.01.01.08</t>
  </si>
  <si>
    <t xml:space="preserve">PP 2024-2025-2026  Zona 5 y 6 Primero de Mayo UBS y Pozos Perforado de Agua </t>
  </si>
  <si>
    <t>331.75.01.01.09</t>
  </si>
  <si>
    <t xml:space="preserve">PP Zona 5 y 6 10 de Marzo  Agua y Saneamiento </t>
  </si>
  <si>
    <t>331.75.01.01.10</t>
  </si>
  <si>
    <t xml:space="preserve">PP Zona 5 y 6 Flor de Bosque Perf. Pozos de agua </t>
  </si>
  <si>
    <t>331.75.01.01.11</t>
  </si>
  <si>
    <t>PP Zona 5 y 6 La Florida Saniamiento Ambiental</t>
  </si>
  <si>
    <t>331.75.01.01.12</t>
  </si>
  <si>
    <t xml:space="preserve">PP Zona 5 y 6 San Agustin Perf. Pozos de agua + const.  tanque elevado </t>
  </si>
  <si>
    <t>331.75.01.01.13</t>
  </si>
  <si>
    <t xml:space="preserve">PP Zona 5 y 6 Brisa de los Jivinos  Perf. Pozos de agua </t>
  </si>
  <si>
    <t>331.75.01.01.14</t>
  </si>
  <si>
    <t xml:space="preserve">PP Zona 5 y 6 Yanayacu Extencion de Redes de agua </t>
  </si>
  <si>
    <t>331.75.01.01.15</t>
  </si>
  <si>
    <t xml:space="preserve">PP Zona 5 y 6 Union Bolivarence Const. UBS Perf. Pozos de agua </t>
  </si>
  <si>
    <t>331.75.01.01.16</t>
  </si>
  <si>
    <t>PP Zona 5 y 6 Los Angeles Const. Ubs</t>
  </si>
  <si>
    <t>331.75.01.01.17</t>
  </si>
  <si>
    <t xml:space="preserve">PP Zona 5 y 6 El Oro   Const. Ubs </t>
  </si>
  <si>
    <t>331.75.01.01.18</t>
  </si>
  <si>
    <t>PP Zona 5 y 6  La Libetad Const. Ubs</t>
  </si>
  <si>
    <t>331.75.01.01.19</t>
  </si>
  <si>
    <t xml:space="preserve">PP S.C. Bella Union del Napo Const. Ubs y perforacion  pozo de agua </t>
  </si>
  <si>
    <t>331.75.01.01.20</t>
  </si>
  <si>
    <t xml:space="preserve">PP S.C. Los Angeles Const. UBS y perf. Pozos de Agua </t>
  </si>
  <si>
    <t>331.75.01.01.21</t>
  </si>
  <si>
    <t xml:space="preserve">PP SC 24 de Noviembre Const UBS + Tanque elevado de agua </t>
  </si>
  <si>
    <t>331.75.01.01.22</t>
  </si>
  <si>
    <t>PP 3 Nov. Urbano Marginal Cons. Ubs</t>
  </si>
  <si>
    <t>331.75.01.01.23</t>
  </si>
  <si>
    <t>PP 3 Nov. El Exfuerzo  Perforacion Pozo de agua, Tanque elevado y UBS</t>
  </si>
  <si>
    <t>331.75.01.01.24</t>
  </si>
  <si>
    <t xml:space="preserve">PP 3 Nov. 10 de Noviembre cont. Ubs y Pozos Peforados </t>
  </si>
  <si>
    <t>331.75.01.01.25</t>
  </si>
  <si>
    <t xml:space="preserve">PP 3 Nov. Unión Ambateña UBS y Pozos Peforados </t>
  </si>
  <si>
    <t>331.75.01.01.26</t>
  </si>
  <si>
    <t xml:space="preserve">PP 3 Nov. 12 de Febrero Agua y Saniamineto </t>
  </si>
  <si>
    <t>331.75.01.01.27</t>
  </si>
  <si>
    <t xml:space="preserve">PP 3 Nov. Las Mercedez Agua y Saniamineto </t>
  </si>
  <si>
    <t>331.75.01.01.28</t>
  </si>
  <si>
    <t>PP 3 Nov. Bella Sombra Const. Ubs</t>
  </si>
  <si>
    <t>331.75.01.01.29</t>
  </si>
  <si>
    <t xml:space="preserve">PP Lago SP. Urbano marginal Ubs y Pozos Peforados </t>
  </si>
  <si>
    <t>331.75.01.01.30</t>
  </si>
  <si>
    <t>PP Lago SP. Santa Rosa Pozos Peforados Ubs</t>
  </si>
  <si>
    <t>331.75.01.01.31</t>
  </si>
  <si>
    <t>PP Union Mil. Comuna el Descanso Const. Ubs</t>
  </si>
  <si>
    <t>331.75.01.01.32</t>
  </si>
  <si>
    <t>Pp Union Milagr Paratuyacu Perforacion  Pozo de agua Estru tanque elevado + generador ele</t>
  </si>
  <si>
    <t>331.75.01.01.33</t>
  </si>
  <si>
    <t>PP Lago SP. Union Lojana  Agua y Saneamiento</t>
  </si>
  <si>
    <t>331.75.01.01.34</t>
  </si>
  <si>
    <t>Proyectos de Agua Año Anterior</t>
  </si>
  <si>
    <t>331.75.05</t>
  </si>
  <si>
    <t>Mantenimiento y Reparaciones</t>
  </si>
  <si>
    <t>331.75.05.01</t>
  </si>
  <si>
    <t>331.84.01</t>
  </si>
  <si>
    <t>331.84.01.03</t>
  </si>
  <si>
    <t>Mobiliario  (De larga duración)</t>
  </si>
  <si>
    <t>331.84.01.04</t>
  </si>
  <si>
    <t>Maquinaria y Equipos (De larga duración)</t>
  </si>
  <si>
    <t>331.84.01.06</t>
  </si>
  <si>
    <t>331.84.01.07</t>
  </si>
  <si>
    <t>PROGRAMA 4:  GESTIÓN DE OBRAS PÚBLICAS</t>
  </si>
  <si>
    <t>SUBPROGRAMA 1:  GESTIÓN DE OBRAS PÚBLICAS</t>
  </si>
  <si>
    <t>GASTOS  DE INVERSIÓN</t>
  </si>
  <si>
    <t>341.71.01</t>
  </si>
  <si>
    <t>341.71.01.05</t>
  </si>
  <si>
    <t>341.71.01.06</t>
  </si>
  <si>
    <t>341.71.02</t>
  </si>
  <si>
    <t>341.71.02.03</t>
  </si>
  <si>
    <t>341.71.02.04</t>
  </si>
  <si>
    <t>341.71.03</t>
  </si>
  <si>
    <t>341.71.03.04</t>
  </si>
  <si>
    <t>341.71.03.06</t>
  </si>
  <si>
    <t>341.71.04</t>
  </si>
  <si>
    <t>341.71.04.01</t>
  </si>
  <si>
    <t>341.71.04.08</t>
  </si>
  <si>
    <t>341.71.05</t>
  </si>
  <si>
    <t>341.71.05.09</t>
  </si>
  <si>
    <t>341.71.05.10</t>
  </si>
  <si>
    <t>341.71.05.12</t>
  </si>
  <si>
    <t>subrogacion</t>
  </si>
  <si>
    <t>341.71.05.13</t>
  </si>
  <si>
    <t>341.71.06</t>
  </si>
  <si>
    <t>341.71.06.01</t>
  </si>
  <si>
    <t>341.71.06.02</t>
  </si>
  <si>
    <t>341.71.07</t>
  </si>
  <si>
    <t>341.71.07.04</t>
  </si>
  <si>
    <t>341.71.07.06</t>
  </si>
  <si>
    <t>Beneficio por Jubilación</t>
  </si>
  <si>
    <t>Angel y Vega 78000</t>
  </si>
  <si>
    <t>341.71.07.07</t>
  </si>
  <si>
    <t>341.73.01</t>
  </si>
  <si>
    <t>341.73.01.04</t>
  </si>
  <si>
    <t>Energia Electrica</t>
  </si>
  <si>
    <t>341.73.02</t>
  </si>
  <si>
    <t>341.73.02.02</t>
  </si>
  <si>
    <t>341.73.02.04</t>
  </si>
  <si>
    <t>341.73.02.07</t>
  </si>
  <si>
    <t>341.73.02.55</t>
  </si>
  <si>
    <t xml:space="preserve">GENERADORES CONCRETERAS COMPACTADORES </t>
  </si>
  <si>
    <t>341.73.03</t>
  </si>
  <si>
    <t>341.73.03.01</t>
  </si>
  <si>
    <t>341.73.03.03</t>
  </si>
  <si>
    <t>341.73.04</t>
  </si>
  <si>
    <t>341.73.04.03</t>
  </si>
  <si>
    <t>341.73.04.04</t>
  </si>
  <si>
    <t xml:space="preserve">CONCRETERAS, GENERADOR, COMPACTADORES </t>
  </si>
  <si>
    <t>341.73.04.05</t>
  </si>
  <si>
    <t xml:space="preserve">caja chica </t>
  </si>
  <si>
    <t>341.73.04.08,01</t>
  </si>
  <si>
    <t>Mantenimiento infraestructura fisica areas verdes</t>
  </si>
  <si>
    <t>parques</t>
  </si>
  <si>
    <t>341.73.05</t>
  </si>
  <si>
    <t>341.7.3.05.04</t>
  </si>
  <si>
    <t>Maquinarias Y Equipos</t>
  </si>
  <si>
    <t>rodillo, tanquero</t>
  </si>
  <si>
    <t>341.73.05,05</t>
  </si>
  <si>
    <t>Alquiler vehículos</t>
  </si>
  <si>
    <t xml:space="preserve">Volquetes </t>
  </si>
  <si>
    <t>341.73.06</t>
  </si>
  <si>
    <t>341.73.06.01</t>
  </si>
  <si>
    <t>Consultoría, Asesoría e Investigación Especializada</t>
  </si>
  <si>
    <t>341.73.06.04</t>
  </si>
  <si>
    <t>Fiscalización e inspecciones técnicas</t>
  </si>
  <si>
    <t>341.73.06.04.05</t>
  </si>
  <si>
    <t>Fiscalización de años anteriores</t>
  </si>
  <si>
    <t>341,73,06,06</t>
  </si>
  <si>
    <t>honorario por contratos civiles de servicio</t>
  </si>
  <si>
    <t>341,73,06,09</t>
  </si>
  <si>
    <t>Investigaciones Profesionales Y Análisis De Laboratorio</t>
  </si>
  <si>
    <t>341.73.06.12</t>
  </si>
  <si>
    <t>Capacitación a Servidores Públicos</t>
  </si>
  <si>
    <t>7.3.07.04</t>
  </si>
  <si>
    <t>Mantenimiento Y Reparación De Equipos Y Sistemas Informáticos</t>
  </si>
  <si>
    <t>341.73.08</t>
  </si>
  <si>
    <t>341.73.08.02</t>
  </si>
  <si>
    <t>341.73.08.03</t>
  </si>
  <si>
    <t>341.73.08.04</t>
  </si>
  <si>
    <t>341.73.08.05</t>
  </si>
  <si>
    <t>341.73.08.11</t>
  </si>
  <si>
    <t>50000 alcantarilla</t>
  </si>
  <si>
    <t>341.73.08.13</t>
  </si>
  <si>
    <t>341.73.14</t>
  </si>
  <si>
    <t>341.73.14.03</t>
  </si>
  <si>
    <t>Mobiliarios no depreciables</t>
  </si>
  <si>
    <t>341.73.14.04</t>
  </si>
  <si>
    <t>Maquinarias y Equipos (No Depreciable)</t>
  </si>
  <si>
    <t>341.73.14.06</t>
  </si>
  <si>
    <t>Herramientas (No Depreciable)</t>
  </si>
  <si>
    <t>341.75.01</t>
  </si>
  <si>
    <t>Subgrupo 1: Obras de Infraestructura</t>
  </si>
  <si>
    <t>341.75.01.04</t>
  </si>
  <si>
    <t>De Urbanización y Embellecimiento</t>
  </si>
  <si>
    <t>331,7.5.01.04.01</t>
  </si>
  <si>
    <t xml:space="preserve">Patrimonio arquitectónico </t>
  </si>
  <si>
    <t>341.75.01.04.02</t>
  </si>
  <si>
    <t>PP Regeneración y Mantenimiento Los Naranjos</t>
  </si>
  <si>
    <t>REVISAR</t>
  </si>
  <si>
    <t xml:space="preserve">PG Regeneracion aceras y bordillos del casco Urbano </t>
  </si>
  <si>
    <t>341.75.01.05</t>
  </si>
  <si>
    <t>Obras Públicas de Transportes y Vías</t>
  </si>
  <si>
    <t>341.75.01.05.01</t>
  </si>
  <si>
    <t>Construcción Mantenimiento de obras viales</t>
  </si>
  <si>
    <t>Recapeo E45</t>
  </si>
  <si>
    <t>341.75.01.05.02</t>
  </si>
  <si>
    <t>Mejoramiento Infraestructura Vial En El Cantón, Asfaltados Y Otros</t>
  </si>
  <si>
    <t>doble tratamiento</t>
  </si>
  <si>
    <t>341.75.01.05.03</t>
  </si>
  <si>
    <t>Liquidacion, Reajustes Y Constr. Obras Años Anteriores</t>
  </si>
  <si>
    <t>341.75.01.07</t>
  </si>
  <si>
    <t>341.75.01.07.01</t>
  </si>
  <si>
    <t>subgrupo 1.- Construcciones y Edificaciones</t>
  </si>
  <si>
    <t>341.75.01.07.02</t>
  </si>
  <si>
    <t xml:space="preserve">PG Construcciones Infraestructura Educativa </t>
  </si>
  <si>
    <t xml:space="preserve">12 febre, Rio Chinchipe, San Pablo y Florida </t>
  </si>
  <si>
    <t>341.75.01.07.03</t>
  </si>
  <si>
    <t xml:space="preserve">PG Construcciones de  Infraestructura Deportiva </t>
  </si>
  <si>
    <t>pendiente coliseo omahua</t>
  </si>
  <si>
    <t>341.75.01.07.04</t>
  </si>
  <si>
    <t xml:space="preserve">PP Barrio Oriente Uno Const. Casa Taller </t>
  </si>
  <si>
    <t>341.75.01.07.05</t>
  </si>
  <si>
    <t xml:space="preserve">PP Barrio 15 de Enero Const. Area Recreativa Infantil </t>
  </si>
  <si>
    <t>341.75.01.07.06</t>
  </si>
  <si>
    <t xml:space="preserve">PP Barrio Machala Const. Casa Taller </t>
  </si>
  <si>
    <t>341.75.01.07.07</t>
  </si>
  <si>
    <t xml:space="preserve">PP Barrio Magdalena 2 Contraparte Const. Cancha Cubierta </t>
  </si>
  <si>
    <t>341.75.01.07.08</t>
  </si>
  <si>
    <t xml:space="preserve">PP Barrio el Progreso Const Cancha Cubierta </t>
  </si>
  <si>
    <t>341.75.01.07.09</t>
  </si>
  <si>
    <t xml:space="preserve">PP Barrio la Carolina  1 Esta Const. Cancha Cubierta </t>
  </si>
  <si>
    <t>341.75.01.07.10</t>
  </si>
  <si>
    <t xml:space="preserve">PP 3 Nov. El Porvenir cambio de cubierta de cancha y const. bodega </t>
  </si>
  <si>
    <t>341.75.01.07.11</t>
  </si>
  <si>
    <t>PP 3 Nov. Union Alamoreña  Construcción cocina ansestral</t>
  </si>
  <si>
    <t>341.75.01.07.12</t>
  </si>
  <si>
    <t xml:space="preserve">PP Enok. El Progreso Const. Cubierta y contrapiso Esc. Mercedes de Jesus Molina </t>
  </si>
  <si>
    <t>341.75.01.07.13</t>
  </si>
  <si>
    <t xml:space="preserve">PP Zona 5 y 6 Mariscal Sucre Cosntrucción Parque Infantil </t>
  </si>
  <si>
    <t>341.75.01.07.14</t>
  </si>
  <si>
    <t xml:space="preserve">PP  Zona 5 y 6  2024-2025-2026 Macareña Mant. Cancha cubierta </t>
  </si>
  <si>
    <t>341.75.01.07.15</t>
  </si>
  <si>
    <t xml:space="preserve">PP Zona 5 y 6 2025-2026 Huamayacu Mant. Cancha Cubierta </t>
  </si>
  <si>
    <t>341.75.01.07.16</t>
  </si>
  <si>
    <t>PP Zona 5 y 6 La Parker Colocacion Juegos Infantiles + luminarias y banqueta 30 mayo</t>
  </si>
  <si>
    <t>341.75.01.07.18</t>
  </si>
  <si>
    <t xml:space="preserve">PP U. Milagreña - Nueva Esmeralda Const. Comedor Comunitario </t>
  </si>
  <si>
    <t>341.75.01.07.19</t>
  </si>
  <si>
    <t xml:space="preserve">PP U. Milagreña Loma del Tigre Const. Equip Cocina Comdeor comunitario </t>
  </si>
  <si>
    <t>341.75.01.07.20</t>
  </si>
  <si>
    <t>PP U. Milagreña la Independencia const. cubierta con piso Hormigon y mezon</t>
  </si>
  <si>
    <t>341.75.01.07.21</t>
  </si>
  <si>
    <t xml:space="preserve">PP S. Sebastian Llurimagua Construccion de Parquer </t>
  </si>
  <si>
    <t>341.75.04</t>
  </si>
  <si>
    <t>Obras en Líneas, Redes e Instalaciones Eléctricas y de Telecomunicaciones</t>
  </si>
  <si>
    <t>341.75.04.01</t>
  </si>
  <si>
    <t>subgrupo 1.-Líneas, Redes E Instalaciones Eléctricas</t>
  </si>
  <si>
    <t>341.75.04.01.01</t>
  </si>
  <si>
    <t>Iluminación Decorativa Av. Jaime Roldós Joya De Los Sachas</t>
  </si>
  <si>
    <t>341.75.04.01.02</t>
  </si>
  <si>
    <t>Iluminación Del Puente Principal Joya De Los Sachas</t>
  </si>
  <si>
    <t>341.75.04.02</t>
  </si>
  <si>
    <t>PP U. Milagreña Forestal Huamyacu  Repotenciacion Sistema  Electrico</t>
  </si>
  <si>
    <t>341.75.05</t>
  </si>
  <si>
    <t>Mantenimiento y reparaciones</t>
  </si>
  <si>
    <t>341.75.05.01</t>
  </si>
  <si>
    <t>subgrupo 1.-Obras de infraestructura</t>
  </si>
  <si>
    <t>341.75.05.01.01</t>
  </si>
  <si>
    <t xml:space="preserve">PG Mantenimiento Infraestructura Educativa </t>
  </si>
  <si>
    <t>341.75.05.01.02</t>
  </si>
  <si>
    <t xml:space="preserve">PG Construcciones y manenimiento de  Infraestructura Deportiva </t>
  </si>
  <si>
    <t>341.75.05.01.03</t>
  </si>
  <si>
    <t>PG Const. y Mant. de  Infraestructura Social y Encuentro Comunitario</t>
  </si>
  <si>
    <t>341.75.05.01.04</t>
  </si>
  <si>
    <t>PP 2025 -2026 Com. Pimampiro Constr. Bodega y Amplia. de  Cancha Cubierta</t>
  </si>
  <si>
    <t>341.75.05.01.05</t>
  </si>
  <si>
    <t>PP 2024-2026 PG San Sebastian de Coca Cabecera</t>
  </si>
  <si>
    <t>341.75.05.01.06</t>
  </si>
  <si>
    <t>PP San. Carlos  Abdon calderon  Mant. Cancha de Fulbol</t>
  </si>
  <si>
    <t>341.75.05.01.07</t>
  </si>
  <si>
    <t xml:space="preserve">PP. San Carlos Rio Napo Mant. Casa Taller </t>
  </si>
  <si>
    <t>341.75.05.01.08</t>
  </si>
  <si>
    <t xml:space="preserve">PP Enokanki  Com. Union y Progreso Mant. Cancha Cubierta y casa Taller </t>
  </si>
  <si>
    <t>341.75.05.01.09</t>
  </si>
  <si>
    <t xml:space="preserve">PP SC Los Fundadore Mantenimiento Casa Taller </t>
  </si>
  <si>
    <t>341.84.01</t>
  </si>
  <si>
    <t>341.84.01.03</t>
  </si>
  <si>
    <t>341.84.01.04</t>
  </si>
  <si>
    <t>Maquinaria y Equipo  (De larga duración)</t>
  </si>
  <si>
    <t>341.84.01.05</t>
  </si>
  <si>
    <t>Vehículos (De larga duración)</t>
  </si>
  <si>
    <t>341.84.01.06</t>
  </si>
  <si>
    <t>Accesorios</t>
  </si>
  <si>
    <t xml:space="preserve">CARPAS </t>
  </si>
  <si>
    <t>351.84.01.07</t>
  </si>
  <si>
    <t xml:space="preserve">techos inicio </t>
  </si>
  <si>
    <t>FUNCIÓN IV:  SERVICIOS COMUNALES</t>
  </si>
  <si>
    <t>PROGRAMA 5:  DESARROLLO ECONOMICO PRODUCTIVO</t>
  </si>
  <si>
    <t>SUBPROGRAMA 1:  DESARROLLO ECONÓMICO Y PRODUCTIVO</t>
  </si>
  <si>
    <t xml:space="preserve">AGREGACIÓN DE VALOR Y COMERCIALIZACIÓN
</t>
  </si>
  <si>
    <t>351.71.01</t>
  </si>
  <si>
    <t>351.71.01.05</t>
  </si>
  <si>
    <t>351.71.01.06</t>
  </si>
  <si>
    <t>351.71.02</t>
  </si>
  <si>
    <t>351.71.02.03</t>
  </si>
  <si>
    <t>351.71.02.04</t>
  </si>
  <si>
    <t>351.71.03</t>
  </si>
  <si>
    <t>351.71.03.04</t>
  </si>
  <si>
    <t>351.71.03.06</t>
  </si>
  <si>
    <t>351.71.04</t>
  </si>
  <si>
    <t>351.71.04.01</t>
  </si>
  <si>
    <t>351.71.04.08</t>
  </si>
  <si>
    <t>351.71.05</t>
  </si>
  <si>
    <t>351.71.05.09</t>
  </si>
  <si>
    <t>351.71.05.10</t>
  </si>
  <si>
    <t>351.71.05.12</t>
  </si>
  <si>
    <t>351.71.05.13</t>
  </si>
  <si>
    <t>351.71.06</t>
  </si>
  <si>
    <t>351.71.06.01</t>
  </si>
  <si>
    <t>351.71.06.02</t>
  </si>
  <si>
    <t>351.71.07</t>
  </si>
  <si>
    <t>351.71.07.06</t>
  </si>
  <si>
    <t>351.71.07.07</t>
  </si>
  <si>
    <t>351.73.02</t>
  </si>
  <si>
    <t>351.7.3.02.04</t>
  </si>
  <si>
    <t xml:space="preserve">trabajjadores autónomos </t>
  </si>
  <si>
    <t>351.73.02.05.01</t>
  </si>
  <si>
    <t>Espectaculos Culturales y Sociales</t>
  </si>
  <si>
    <t>Detallar programas o eventos según ordenanza, actualizar.</t>
  </si>
  <si>
    <t>351.73.02.49</t>
  </si>
  <si>
    <t>351.73.02.55</t>
  </si>
  <si>
    <t>351.73.03</t>
  </si>
  <si>
    <t>351.73.03.01</t>
  </si>
  <si>
    <t>351.73.03.03</t>
  </si>
  <si>
    <t>351.73.04</t>
  </si>
  <si>
    <t>351.73.04.04</t>
  </si>
  <si>
    <t>Mantenimiento maqui y equipo</t>
  </si>
  <si>
    <t>351.73.05</t>
  </si>
  <si>
    <t>351.73.05.05.08</t>
  </si>
  <si>
    <t>Vehículo (Arrendamiento)</t>
  </si>
  <si>
    <t>351.73.06</t>
  </si>
  <si>
    <t>351.73.06.01</t>
  </si>
  <si>
    <t>Consultaria  Desarrollo Productivo</t>
  </si>
  <si>
    <t>351.73.06.06</t>
  </si>
  <si>
    <t>Honorarios por contratos civiles de servicio</t>
  </si>
  <si>
    <t>351.73.06.13</t>
  </si>
  <si>
    <t>Capacitación para la Ciudadania en General</t>
  </si>
  <si>
    <t xml:space="preserve">artesanos </t>
  </si>
  <si>
    <t>351.73.08</t>
  </si>
  <si>
    <t>351.73.08.02</t>
  </si>
  <si>
    <t>351.73.08.03</t>
  </si>
  <si>
    <t>351.73.08.04</t>
  </si>
  <si>
    <t>tike</t>
  </si>
  <si>
    <t xml:space="preserve">utensillos de faenamiento </t>
  </si>
  <si>
    <t>351.73.08.05</t>
  </si>
  <si>
    <t>351.73.08.07</t>
  </si>
  <si>
    <t>Materiales de Impresión, Fotografia, Reproduccion y Publicacion</t>
  </si>
  <si>
    <t>351.73.08.11</t>
  </si>
  <si>
    <t>Insumos,  Materiales  Y  Suministros  Para  Construcción,  Electricidad,  Plomería,  Carpintería,  Señalización  Vial,</t>
  </si>
  <si>
    <t>camal</t>
  </si>
  <si>
    <t>mantenimiento agua residual</t>
  </si>
  <si>
    <t>351.73.08.13</t>
  </si>
  <si>
    <t>351.73.08.19</t>
  </si>
  <si>
    <t>Accesorios E Insumos Químicos Y Orgánicos</t>
  </si>
  <si>
    <t>351.75.01</t>
  </si>
  <si>
    <t>351.75.01.09</t>
  </si>
  <si>
    <t>Construcciones Agropecuarias</t>
  </si>
  <si>
    <t>411.75.01.09.02</t>
  </si>
  <si>
    <t>Construcción del Recinto Ferial</t>
  </si>
  <si>
    <t>351.75.01.09.01</t>
  </si>
  <si>
    <t>Fortalecimiento Al Sector Agropecuario - Ganadero</t>
  </si>
  <si>
    <t>Se elimina y pasa a 3.2.1.</t>
  </si>
  <si>
    <t>351.75.01.09.02</t>
  </si>
  <si>
    <t>Construcción de cerramiento residencia y establo</t>
  </si>
  <si>
    <t>351.75.01.09.03</t>
  </si>
  <si>
    <t>Apoyo A Los Emprendimientos Locales</t>
  </si>
  <si>
    <t xml:space="preserve">Transferencias O donancion para Inversión </t>
  </si>
  <si>
    <t>351.78.01</t>
  </si>
  <si>
    <t>Transferencias O donancion para Inversión al sector Publico</t>
  </si>
  <si>
    <t>351.78.01,04</t>
  </si>
  <si>
    <t>A Gobiernos Autónomos Descentralizado</t>
  </si>
  <si>
    <t>351.78.01.04.01</t>
  </si>
  <si>
    <t>Huertos agroecologicos convenios con GADP San Sebastian del Coca</t>
  </si>
  <si>
    <t>351.78.01.04.02</t>
  </si>
  <si>
    <t xml:space="preserve">PP 2026 San Carlos 24 de Mayo  Insumos Agricolas </t>
  </si>
  <si>
    <t>351.84.01</t>
  </si>
  <si>
    <t>351.84.01.03</t>
  </si>
  <si>
    <t>mobiliarios  (De larga duración)</t>
  </si>
  <si>
    <t>351.84.01.04</t>
  </si>
  <si>
    <t>Maquinaria y Equipo (De larga duración)</t>
  </si>
  <si>
    <t>mesas</t>
  </si>
  <si>
    <t>351.84.01.05</t>
  </si>
  <si>
    <t>PROGRAMA 6: TRÁNSITO , TRANSPORTE Y SEGURIDAD VIAL</t>
  </si>
  <si>
    <t>SUBPROGRAMA 1: TRÁNSITO , TRANSPORTE Y SEGURIDAD VIAL</t>
  </si>
  <si>
    <t xml:space="preserve">GASTOS DE INVERSIÓN </t>
  </si>
  <si>
    <t>361.71.01.05</t>
  </si>
  <si>
    <t>CONSIDERAR EL PERSONAL PARA EL TERMINAL TERRESTRE, presentar organigrama</t>
  </si>
  <si>
    <t>361.71.01.06</t>
  </si>
  <si>
    <t>361.71.02</t>
  </si>
  <si>
    <t>361.71.02.03</t>
  </si>
  <si>
    <t>361.71.02.04</t>
  </si>
  <si>
    <t>361.71.03</t>
  </si>
  <si>
    <t>361.71.03.04</t>
  </si>
  <si>
    <t>361.71.03.06</t>
  </si>
  <si>
    <t>361.71.04</t>
  </si>
  <si>
    <t>361.71.04.01</t>
  </si>
  <si>
    <t>361.71.04.08</t>
  </si>
  <si>
    <t>361.71.05</t>
  </si>
  <si>
    <t>361.71.05.09</t>
  </si>
  <si>
    <t>361.71.05.10</t>
  </si>
  <si>
    <t>361.71.06</t>
  </si>
  <si>
    <t>361.71.06.01</t>
  </si>
  <si>
    <t>361.71.06.02</t>
  </si>
  <si>
    <t>361.71.07</t>
  </si>
  <si>
    <t>361.71.07.07</t>
  </si>
  <si>
    <t>361.73.01</t>
  </si>
  <si>
    <t>361.73.01.04</t>
  </si>
  <si>
    <t>361.73.01.05</t>
  </si>
  <si>
    <t>Telecomuncación</t>
  </si>
  <si>
    <t>361.73.02.04</t>
  </si>
  <si>
    <t>Edición, impresión , reproducciones publicaciones</t>
  </si>
  <si>
    <t>ESPECIES TITULOS HABILITANTES DE MATRICULAS</t>
  </si>
  <si>
    <t>361.73.02.55</t>
  </si>
  <si>
    <t>361.73.03</t>
  </si>
  <si>
    <t>361.73.03.01</t>
  </si>
  <si>
    <t>361.73.03.03</t>
  </si>
  <si>
    <t>361.73.04</t>
  </si>
  <si>
    <t>361.73.04.04</t>
  </si>
  <si>
    <t>RENOVACIÓN DE CONTRATO RTV, indicar periodos</t>
  </si>
  <si>
    <t>361.73.04.05</t>
  </si>
  <si>
    <t>361.73.04.17</t>
  </si>
  <si>
    <t>Infraestructura (Instalación, Mantenimiento y Reparación)</t>
  </si>
  <si>
    <t>3.6.1.73.06</t>
  </si>
  <si>
    <t>3.6.1.73.06.05,05.01</t>
  </si>
  <si>
    <t xml:space="preserve">Adquisición semaforos </t>
  </si>
  <si>
    <t>361.73.06.06</t>
  </si>
  <si>
    <t>Honorarios por Contrato Civiles  de Servicios</t>
  </si>
  <si>
    <t>Presentar necesidad</t>
  </si>
  <si>
    <t>361.73.06.12</t>
  </si>
  <si>
    <t>3.6.1.73.07</t>
  </si>
  <si>
    <t>Egresos en Informática</t>
  </si>
  <si>
    <t>361.73.07.02</t>
  </si>
  <si>
    <t xml:space="preserve">arrendamiento de Licencia </t>
  </si>
  <si>
    <t>361.73.08</t>
  </si>
  <si>
    <t>Subgrupo 8: Bienes de Uso y Consumo para Inversion</t>
  </si>
  <si>
    <t>361.73.08.02</t>
  </si>
  <si>
    <t>361.73.08.03</t>
  </si>
  <si>
    <t>361,73,08,04</t>
  </si>
  <si>
    <t xml:space="preserve">Materiales de Oficina </t>
  </si>
  <si>
    <t>361.73.08.05</t>
  </si>
  <si>
    <t>361.73.08.11</t>
  </si>
  <si>
    <t xml:space="preserve">Insumos, Bienes, Materiales y Suministros para la Construcción, Eléctricos, Plomería, Carpintería, Señalización Vial, </t>
  </si>
  <si>
    <t>CONSIDERAR PARA SEÑALIZACIÓN VERTICAL</t>
  </si>
  <si>
    <t>361.73.08.12</t>
  </si>
  <si>
    <t>Materiales Didacticos</t>
  </si>
  <si>
    <t>361.73.08.13</t>
  </si>
  <si>
    <t>361.73.14</t>
  </si>
  <si>
    <t>361.73.14.04</t>
  </si>
  <si>
    <t>Maquinaria y Equipos (No Depreciable)</t>
  </si>
  <si>
    <t>361.73.14.06</t>
  </si>
  <si>
    <t>361.73.14.07</t>
  </si>
  <si>
    <t>Equipos, Sistemas Y Paquetes Informáticos (No Depreciable)</t>
  </si>
  <si>
    <t>361.75.01</t>
  </si>
  <si>
    <t>361.75.01.07</t>
  </si>
  <si>
    <t>361.84.01</t>
  </si>
  <si>
    <t>361.84.01.03</t>
  </si>
  <si>
    <t>Mobiliario (De larga duración)</t>
  </si>
  <si>
    <t>TERMINAL TERRESTRE, presentar requerimiento de necesidades</t>
  </si>
  <si>
    <t>361.84.01.04</t>
  </si>
  <si>
    <t xml:space="preserve"> GENERADOR TERMINAL TERRESTRE</t>
  </si>
  <si>
    <t>361.84.01.05</t>
  </si>
  <si>
    <t>Vehículo (De larga duración)</t>
  </si>
  <si>
    <t>361.84.01.07</t>
  </si>
  <si>
    <t>COMPUTADORA E IMPRESORAS TERMINAL TERRESTRE</t>
  </si>
  <si>
    <t>PRESUPUESTO 2021</t>
  </si>
  <si>
    <t>FUNCIÓN V:  SERVICIOS INCLASIFICABLES</t>
  </si>
  <si>
    <t>PROGRAMA 1: GASTOS COMUNES DE LA ENTIDAD</t>
  </si>
  <si>
    <t>COMPROMETIDO AL 30 DE MAYO 2014</t>
  </si>
  <si>
    <t>SALDO</t>
  </si>
  <si>
    <t>LIMITE</t>
  </si>
  <si>
    <t>GASTO CORRIENTE</t>
  </si>
  <si>
    <t>TRANSFERENCIAS Y DONACIONES CORRIENTES</t>
  </si>
  <si>
    <t>511.58.01</t>
  </si>
  <si>
    <t>Subgrupo 1: Transferencias Corrientes al Sector Público</t>
  </si>
  <si>
    <t>511.58.01.02</t>
  </si>
  <si>
    <t>Subgrupo 2: A Entidades Descentralizadas y Autónomas</t>
  </si>
  <si>
    <t>511.58.01.02.01</t>
  </si>
  <si>
    <t>A la AME</t>
  </si>
  <si>
    <t>511.58.01.02.02</t>
  </si>
  <si>
    <t>A la Contraloría General del Estado</t>
  </si>
  <si>
    <t>511.58.01.08</t>
  </si>
  <si>
    <t>A cuentas o Fondos Especiales</t>
  </si>
  <si>
    <t>511.58.01.08.001</t>
  </si>
  <si>
    <t xml:space="preserve">Beneficios Adicionales Contratacion Colectiva Decreto MRL </t>
  </si>
  <si>
    <t>APLICACIÓN DEL FINANCIAMIENTO</t>
  </si>
  <si>
    <t>PASIVO CIRCULANTE</t>
  </si>
  <si>
    <t>511.97.01</t>
  </si>
  <si>
    <t>Subgrupo 1: Deuda Flotante</t>
  </si>
  <si>
    <t>511.97.01.01</t>
  </si>
  <si>
    <t>De Cuentas por Pagar (recursos comprometidos saldos de caja bancos)</t>
  </si>
  <si>
    <t>Presupuesto</t>
  </si>
  <si>
    <t>Contabilidad</t>
  </si>
  <si>
    <t>Tesorería</t>
  </si>
  <si>
    <t>FUNCIÓN V:  INCLASIFICABLES</t>
  </si>
  <si>
    <t>Recaudación</t>
  </si>
  <si>
    <t xml:space="preserve">      PROGRAMA I:   GASTOS COMUNES DE LA ENTIDAD</t>
  </si>
  <si>
    <t>Rentas</t>
  </si>
  <si>
    <t xml:space="preserve">      SUBPROGRAMA I:   GASTOS COMUNES DE LA ENTIDAD</t>
  </si>
  <si>
    <t>511.52</t>
  </si>
  <si>
    <t>Prestaciones de la Seguridad Social</t>
  </si>
  <si>
    <t>511.52.01</t>
  </si>
  <si>
    <t>Egresos prestacionales</t>
  </si>
  <si>
    <t>511.52.01.11</t>
  </si>
  <si>
    <t xml:space="preserve">Pensiones jubilares patronales </t>
  </si>
  <si>
    <t>511.56.</t>
  </si>
  <si>
    <t>GASTOS FINANCIEROS</t>
  </si>
  <si>
    <t>511.56.01</t>
  </si>
  <si>
    <t xml:space="preserve">Subgrupo 1: Títulos y Valores en Circulación </t>
  </si>
  <si>
    <t>511.56.01.06</t>
  </si>
  <si>
    <t>Descuentos, Comisiones y Otros Cargos en Títulos y Valores</t>
  </si>
  <si>
    <t>511.56.01.06.01</t>
  </si>
  <si>
    <t>Descuento en Predios Urbanos</t>
  </si>
  <si>
    <t>511.56.01.06.02</t>
  </si>
  <si>
    <t>Descuento en Predios Rústicos</t>
  </si>
  <si>
    <t>511.56.02</t>
  </si>
  <si>
    <t>Subgrupo 2: Intereses y Otros Cargos de la Deuda Pública Interna</t>
  </si>
  <si>
    <t>511.56.02.01</t>
  </si>
  <si>
    <t>Sector Público Financiero</t>
  </si>
  <si>
    <t>511.56.02.01.01</t>
  </si>
  <si>
    <t>Interes Crédito BDE 41636 (Regeneraciòn urbana)</t>
  </si>
  <si>
    <t>511.56.02.01.02</t>
  </si>
  <si>
    <t>Intereses Crédito BDE  40627 (Plaza cívica)</t>
  </si>
  <si>
    <t>511.56.02.01.03</t>
  </si>
  <si>
    <t>Intereses Crédito BDE 41979  (Tres de Noviembre)</t>
  </si>
  <si>
    <t>511.56.02.01.04</t>
  </si>
  <si>
    <t>Intereses Crédito BDE 41728  (Equipo Caminero)</t>
  </si>
  <si>
    <t>511.56.02.01.05</t>
  </si>
  <si>
    <t>Intereses Crédito BDE 41731 (Planes maestros)</t>
  </si>
  <si>
    <t>OTROS GASTOS CORRIENTES</t>
  </si>
  <si>
    <t>511.57.01</t>
  </si>
  <si>
    <t>Subgrupo 1: Impuestos, Tasas y Contribuciones</t>
  </si>
  <si>
    <t>511.57.01.02.01</t>
  </si>
  <si>
    <t>Matrículas de vehículos</t>
  </si>
  <si>
    <t>511.57.01.02.03</t>
  </si>
  <si>
    <t>Permisos de Funcionamiento</t>
  </si>
  <si>
    <t>511.57.01.02.04</t>
  </si>
  <si>
    <t>Otros Gastos Financieros</t>
  </si>
  <si>
    <t>511.57.01.02.05</t>
  </si>
  <si>
    <t>Tasas Generales</t>
  </si>
  <si>
    <t>111.57.02</t>
  </si>
  <si>
    <t>Subgrupo 2: Seguros, Costos Financieros y Otros Gastos</t>
  </si>
  <si>
    <t>511.57.02.01</t>
  </si>
  <si>
    <t>Póliza de Fidelidad (personal caucionado)</t>
  </si>
  <si>
    <t>511.57.02.03</t>
  </si>
  <si>
    <t>Comisiones Bancarias</t>
  </si>
  <si>
    <t>511.57.02.06</t>
  </si>
  <si>
    <t>Costas Judiciales; Trámites Notariales y Legalización de Documentos</t>
  </si>
  <si>
    <t>TRANSFERENCIAS O DONACIONES CORRIENTES</t>
  </si>
  <si>
    <t>511.58.</t>
  </si>
  <si>
    <t>A Entidades del Presupuesto General del Estado</t>
  </si>
  <si>
    <t>511.58.01.08.01</t>
  </si>
  <si>
    <t xml:space="preserve">Ame </t>
  </si>
  <si>
    <t>511.58.01.08.03</t>
  </si>
  <si>
    <t>A la Contraloria General del Estado</t>
  </si>
  <si>
    <t>OTROS GASTOS DE INVERSIÓN</t>
  </si>
  <si>
    <t>gresos para contratos de seguros personales, propiedades y otros.</t>
  </si>
  <si>
    <t>Seguros, Costos Financieros y Otros Egresos. Seguros (Todos los Bienes de Propiedad Institucional)</t>
  </si>
  <si>
    <t>511.77.02</t>
  </si>
  <si>
    <t>Egresos para contratos de seguros personales, propiedades y otros.</t>
  </si>
  <si>
    <t>511.77.02.01.01</t>
  </si>
  <si>
    <t>Seguros propiedades y otros.</t>
  </si>
  <si>
    <t>511.77.02.01.02</t>
  </si>
  <si>
    <t>Seguros personales y otros.</t>
  </si>
  <si>
    <t>511,77,02,06</t>
  </si>
  <si>
    <t>Costas judiciales, trámites notariales, legalización de documentos y arreglos</t>
  </si>
  <si>
    <t>EGRESOS DE INVERSION</t>
  </si>
  <si>
    <t xml:space="preserve">Subgrupo 1: De Transferencias o Donaciones para inversion Sector Publico </t>
  </si>
  <si>
    <t>511.78.01</t>
  </si>
  <si>
    <t>Transferencias o Donaciones para Inversión al Sector Público</t>
  </si>
  <si>
    <t>511.78.01.02</t>
  </si>
  <si>
    <t>A Entidades Descentralizadas y Autonomas</t>
  </si>
  <si>
    <t>511.78.01.02.01</t>
  </si>
  <si>
    <t>Centro de Asistencia Social Integral Grupos de Atención Prioritaria</t>
  </si>
  <si>
    <t>A Entidades Descentralizadas y Autónomas (Transferencias para Inversión)</t>
  </si>
  <si>
    <t>511.78.01.02.02</t>
  </si>
  <si>
    <t>Consejo Cantonal de Proteccion de Derechos</t>
  </si>
  <si>
    <t>511.78.01.02.03</t>
  </si>
  <si>
    <t>MANCOM AGUA POTABLE GADS MUN FCO ORELLANA, JOYA SACHAS Y LORETO RIO SUNO</t>
  </si>
  <si>
    <t>511.78.01.02.04</t>
  </si>
  <si>
    <t>Proyectos protección a la Mujer ( 5% STCTEA)</t>
  </si>
  <si>
    <t>511.78.01.02.05</t>
  </si>
  <si>
    <t>CBJS PROYECTO SOCIAL (personal paramedico para atención accidentes)</t>
  </si>
  <si>
    <t>511.78.01,08</t>
  </si>
  <si>
    <t>A cuentas o fondos especiales</t>
  </si>
  <si>
    <t>Subgrupo 1: De Transferencias o Donaciones para inversion Sector Privado Interno</t>
  </si>
  <si>
    <t>511.78.02</t>
  </si>
  <si>
    <t>Transferencia o Donaciones al Sector Privado no Financiero</t>
  </si>
  <si>
    <t>511.78.02.04</t>
  </si>
  <si>
    <t>Asociacion de Personas con Discapacidad Paco Chicharro</t>
  </si>
  <si>
    <t>Bienes Inmuebles</t>
  </si>
  <si>
    <t>511.84.02</t>
  </si>
  <si>
    <t>Bienes inmuebles</t>
  </si>
  <si>
    <t>511.84.02.01</t>
  </si>
  <si>
    <t xml:space="preserve">Terrenos (Inmuebles) </t>
  </si>
  <si>
    <t>511.84.03</t>
  </si>
  <si>
    <t xml:space="preserve">Expropiaciones de Bienes </t>
  </si>
  <si>
    <t>511.84.03.01</t>
  </si>
  <si>
    <t>Terrenos (Expropiación)</t>
  </si>
  <si>
    <t>Subgrupo 1: Amortización Deuda Externa</t>
  </si>
  <si>
    <t>511.96.02</t>
  </si>
  <si>
    <t>Amortización de deuda</t>
  </si>
  <si>
    <t>511.96.02.01</t>
  </si>
  <si>
    <t>Al Sector Público Financiero</t>
  </si>
  <si>
    <t>511.96.02.01,01</t>
  </si>
  <si>
    <t>Cuota capital crédito BDE 41979 Agua Tres de Noviembre</t>
  </si>
  <si>
    <t>511.96.02.01,02</t>
  </si>
  <si>
    <t>Cuota capital crédito BDE 40627 ( Plaza cívica)</t>
  </si>
  <si>
    <t>511.96.02.01,03</t>
  </si>
  <si>
    <t>Cuota capital crédito BDE  41636 (Regeneración Urbana)</t>
  </si>
  <si>
    <t>511.96.02.01,04</t>
  </si>
  <si>
    <t>Cuota capital crédito BDE  41728 (Equipo caminero)</t>
  </si>
  <si>
    <t>511.96.02.01,05</t>
  </si>
  <si>
    <t>Cuota capital crédito BDE  41731 (Planes maestros)</t>
  </si>
  <si>
    <t>De Cuentas por Pagar</t>
  </si>
  <si>
    <t>Obligaciones ejercicios anteriores pago personal derechos</t>
  </si>
  <si>
    <t>511.99.01.01</t>
  </si>
  <si>
    <t>Obligaciones de Ejercicios Anteriores por Egresos de Personal</t>
  </si>
  <si>
    <t>511.99.01.02</t>
  </si>
  <si>
    <t>Obligaciones de Ejercicios Anteriores por Egresos en Servicios</t>
  </si>
  <si>
    <t>RESUMEN GASTOS 2026</t>
  </si>
  <si>
    <t xml:space="preserve">PARTIDA </t>
  </si>
  <si>
    <t>Denominación</t>
  </si>
  <si>
    <t>TOTAL</t>
  </si>
  <si>
    <t>EGRESOS PRESTACIONALES</t>
  </si>
  <si>
    <t>5.8</t>
  </si>
  <si>
    <t>GASTOS EN PERSONAL PARA INVERSION</t>
  </si>
  <si>
    <t>BIENES Y SERVICIOS PARA INVERSION</t>
  </si>
  <si>
    <t>OBRAS PUBLICAS</t>
  </si>
  <si>
    <t>OTROS GASTOS DE INVERSION</t>
  </si>
  <si>
    <t>TRANSFERENCIAS Y DONACIONES PARA INVERSIÓN</t>
  </si>
  <si>
    <t>BIENES DE LARGA DURACION</t>
  </si>
  <si>
    <t>AMORTIZACION DE LA DEUDA PUBLICA</t>
  </si>
  <si>
    <t>TOTALES</t>
  </si>
  <si>
    <t>Legislativo</t>
  </si>
  <si>
    <t>Administrativo</t>
  </si>
  <si>
    <t>Cooperación Internacional y Participación</t>
  </si>
  <si>
    <t>Registro</t>
  </si>
  <si>
    <t>Talento Humano</t>
  </si>
  <si>
    <t>Financiero</t>
  </si>
  <si>
    <t>Coodinación de Justicia y Convivencia</t>
  </si>
  <si>
    <t>Turismo, C</t>
  </si>
  <si>
    <t>Planificación</t>
  </si>
  <si>
    <t>Ambiente</t>
  </si>
  <si>
    <t>Agua Potable</t>
  </si>
  <si>
    <t>OOPP</t>
  </si>
  <si>
    <t>Productivo</t>
  </si>
  <si>
    <t>Tránsito</t>
  </si>
  <si>
    <t>Inclasificables</t>
  </si>
  <si>
    <t xml:space="preserve">CUPOS DE GASTO 2026 </t>
  </si>
  <si>
    <t>PARTIDA</t>
  </si>
  <si>
    <t>CUPO DE GASTO ESTIMADO 2024</t>
  </si>
  <si>
    <t>PORCENTAJE</t>
  </si>
  <si>
    <t>INGRESOS</t>
  </si>
  <si>
    <t>1.1.1</t>
  </si>
  <si>
    <t>Ejecutivo Legislativo Y Asesor</t>
  </si>
  <si>
    <t>1.1.2</t>
  </si>
  <si>
    <t>Gestion Administrativa</t>
  </si>
  <si>
    <t>1.1.3</t>
  </si>
  <si>
    <t>Comunicación, Participación Ciudadana Y Coop. Intern.</t>
  </si>
  <si>
    <t>1.1.4</t>
  </si>
  <si>
    <t>Registro de la Propiedad</t>
  </si>
  <si>
    <t>1.1.5</t>
  </si>
  <si>
    <t>1.2.1</t>
  </si>
  <si>
    <t>Gestion Financiera</t>
  </si>
  <si>
    <t>1.3.1</t>
  </si>
  <si>
    <t>COORDINACIÓN DE JUSTICIA Y CONVIVENCIA</t>
  </si>
  <si>
    <t>2.1.1</t>
  </si>
  <si>
    <t>Turismo, Cultura y Nacionalidades</t>
  </si>
  <si>
    <t>3.1.1</t>
  </si>
  <si>
    <t>3.2.1</t>
  </si>
  <si>
    <t>Gestion Ambiental</t>
  </si>
  <si>
    <t>3.3.1</t>
  </si>
  <si>
    <t xml:space="preserve">Agua Potable y Alcantarillado </t>
  </si>
  <si>
    <t>3.4.1</t>
  </si>
  <si>
    <t>Obras Publicas Y Mantenimiento</t>
  </si>
  <si>
    <t>3.5.1</t>
  </si>
  <si>
    <t>Desarrollo Economico y Productivo</t>
  </si>
  <si>
    <t>3.6.1</t>
  </si>
  <si>
    <t>Transito trasporte y Seguridad Víal</t>
  </si>
  <si>
    <t>5,1,1</t>
  </si>
  <si>
    <t>ACUERDO MEF-MEF-2025-0021-A</t>
  </si>
  <si>
    <t>GASTO PERSONAL</t>
  </si>
  <si>
    <t>GASTOS FINANCIEROS Y OTROS GASTOS</t>
  </si>
  <si>
    <t>TRANSFERENCIAS Y DONACIONES</t>
  </si>
  <si>
    <t>AMORTIZACIÓN DEUDA PÚBLICA</t>
  </si>
  <si>
    <t>ADQUISICIÓN DE ACTIVOS</t>
  </si>
  <si>
    <t>ASIVO CIRCULANTE</t>
  </si>
  <si>
    <t>TOTAL USD.</t>
  </si>
  <si>
    <t>CONSEJO DE SEGURIDAD</t>
  </si>
  <si>
    <t>AGENTES DE CONTROL</t>
  </si>
  <si>
    <t xml:space="preserve">        PROGRAMA 3:  JUSTICIA, POLICIA Y VIGILANCIA</t>
  </si>
  <si>
    <t xml:space="preserve">       SUBPROGRAMA 1:  SEGURIDAD CIUDADANA</t>
  </si>
  <si>
    <t>GASTOS INVERSIÓN</t>
  </si>
  <si>
    <t>131.71.01</t>
  </si>
  <si>
    <t>131.71.01.06</t>
  </si>
  <si>
    <t>131,71.02.03</t>
  </si>
  <si>
    <t>131,.71.02.04</t>
  </si>
  <si>
    <t>Combustible</t>
  </si>
  <si>
    <t>131.73.04.04</t>
  </si>
  <si>
    <t>Maquinarias Y Equipos (Instalación, Mantenimiento Y Reparación)</t>
  </si>
  <si>
    <t>Vehículos (Servicio Para Mantenimiento Y Reparación)</t>
  </si>
  <si>
    <t>VIGENCIA TECNOLOGICA VEHICULO NUEVO MÁS MOTOS</t>
  </si>
  <si>
    <t>(CINTA)</t>
  </si>
  <si>
    <t>Identificar necesidad.</t>
  </si>
  <si>
    <t>COMPRA DE BATERIAS PARA RADIOS PORTATIL APX200</t>
  </si>
  <si>
    <t>131.7.3.08.20</t>
  </si>
  <si>
    <t>Menaje y Accesorios Descartables</t>
  </si>
  <si>
    <t>COMPRA DE COLCHONES</t>
  </si>
  <si>
    <t>CONOS</t>
  </si>
  <si>
    <t>131.7.3.14.11</t>
  </si>
  <si>
    <t>Partes y Repuestos</t>
  </si>
  <si>
    <t>(ADQUISICIÓN DE RADIOS PORTATILES Y DRON+ GRUA CANASTA VEHICULO NUEVO+PROYECTOR)</t>
  </si>
  <si>
    <t>Justificar estimación de recursos con plan de fortalecimiento. CAMIONETA MÁS TRES MOTOS MOTOR 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</si>
</sst>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-* #,##0_-;\-* #,##0_-;_-* &quot;-&quot;_-;_-@_-"/>
    <numFmt numFmtId="43" formatCode="_-* #,##0.00_-;\-* #,##0.00_-;_-* &quot;-&quot;??_-;_-@_-"/>
    <numFmt numFmtId="176" formatCode="_(* #,##0.00_);_(* \(#,##0.00\);_(* &quot;-&quot;??_);_(@_)"/>
    <numFmt numFmtId="177" formatCode="_ &quot;$&quot;* #,##0.00_ ;_ &quot;$&quot;* \-#,##0.00_ ;_ &quot;$&quot;* &quot;-&quot;??_ ;_ @_ "/>
    <numFmt numFmtId="178" formatCode="_-* #,##0\ &quot;€&quot;_-;\-* #,##0\ &quot;€&quot;_-;_-* &quot;-&quot;\ &quot;€&quot;_-;_-@_-"/>
    <numFmt numFmtId="179" formatCode="_(* #,##0_);_(* \(#,##0\);_(* &quot;-&quot;_);_(@_)"/>
    <numFmt numFmtId="180" formatCode="_-* #,##0.00\ _$_-;\-* #,##0.00\ _$_-;_-* &quot;-&quot;??\ _$_-;_-@_-"/>
    <numFmt numFmtId="181" formatCode="#,##0.0000000000"/>
    <numFmt numFmtId="182" formatCode="_ &quot;$ &quot;* #,##0.00_ ;_ &quot;$ &quot;* \-#,##0.00_ ;_ &quot;$ &quot;* \-??_ ;_ @_ "/>
    <numFmt numFmtId="183" formatCode="_ * #,##0.00_ ;_ * \-#,##0.00_ ;_ * &quot;-&quot;??_ ;_ @_ "/>
    <numFmt numFmtId="184" formatCode="_-* #,##0.00\ _€_-;\-* #,##0.00\ _€_-;_-* &quot;-&quot;??\ _€_-;_-@_-"/>
    <numFmt numFmtId="185" formatCode="_-* #,##0.00_-;\-* #,##0.00_-;_-* &quot;-&quot;_-;_-@_-"/>
    <numFmt numFmtId="186" formatCode="_ * #,##0.000_ ;_ * \-#,##0.000_ ;_ * &quot;-&quot;??_ ;_ @_ "/>
    <numFmt numFmtId="187" formatCode="&quot;$&quot;#,##0.0"/>
  </numFmts>
  <fonts count="91">
    <font>
      <sz val="11"/>
      <color theme="1"/>
      <name val="Calibri"/>
      <charset val="134"/>
      <scheme val="minor"/>
    </font>
    <font>
      <sz val="8"/>
      <name val="Arial"/>
      <charset val="134"/>
    </font>
    <font>
      <b/>
      <u val="singleAccounting"/>
      <sz val="8"/>
      <name val="Arial"/>
      <charset val="134"/>
    </font>
    <font>
      <b/>
      <sz val="8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b/>
      <sz val="9"/>
      <name val="Arial"/>
      <charset val="134"/>
    </font>
    <font>
      <b/>
      <u/>
      <sz val="8"/>
      <name val="Arial"/>
      <charset val="134"/>
    </font>
    <font>
      <u/>
      <sz val="8"/>
      <name val="Arial"/>
      <charset val="134"/>
    </font>
    <font>
      <u val="singleAccounting"/>
      <sz val="8"/>
      <name val="Arial"/>
      <charset val="134"/>
    </font>
    <font>
      <sz val="11"/>
      <name val="Calibri"/>
      <charset val="134"/>
      <scheme val="minor"/>
    </font>
    <font>
      <u val="singleAccounting"/>
      <sz val="8"/>
      <color theme="1"/>
      <name val="Arial"/>
      <charset val="134"/>
    </font>
    <font>
      <sz val="8"/>
      <color theme="1"/>
      <name val="Arial"/>
      <charset val="134"/>
    </font>
    <font>
      <sz val="11"/>
      <color rgb="FFFF0000"/>
      <name val="Calibri"/>
      <charset val="134"/>
      <scheme val="minor"/>
    </font>
    <font>
      <sz val="9"/>
      <color theme="1"/>
      <name val="Calibri"/>
      <charset val="134"/>
      <scheme val="minor"/>
    </font>
    <font>
      <b/>
      <u val="singleAccounting"/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0"/>
      <name val="Calibri"/>
      <charset val="134"/>
      <scheme val="minor"/>
    </font>
    <font>
      <u val="singleAccounting"/>
      <sz val="11"/>
      <color theme="1"/>
      <name val="Calibri"/>
      <charset val="134"/>
      <scheme val="minor"/>
    </font>
    <font>
      <b/>
      <sz val="8"/>
      <color rgb="FF000000"/>
      <name val="Arial"/>
      <charset val="134"/>
    </font>
    <font>
      <sz val="8"/>
      <color rgb="FF000000"/>
      <name val="Calibri"/>
      <charset val="134"/>
      <scheme val="minor"/>
    </font>
    <font>
      <sz val="9"/>
      <color rgb="FF000000"/>
      <name val="Calibri"/>
      <charset val="134"/>
      <scheme val="minor"/>
    </font>
    <font>
      <b/>
      <sz val="9"/>
      <color rgb="FF000000"/>
      <name val="Calibri"/>
      <charset val="134"/>
      <scheme val="minor"/>
    </font>
    <font>
      <b/>
      <sz val="8"/>
      <color theme="1"/>
      <name val="Arial"/>
      <charset val="134"/>
    </font>
    <font>
      <sz val="8"/>
      <color rgb="FFFF0000"/>
      <name val="Arial"/>
      <charset val="134"/>
    </font>
    <font>
      <b/>
      <sz val="8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Calibri"/>
      <charset val="134"/>
    </font>
    <font>
      <b/>
      <u val="singleAccounting"/>
      <sz val="8"/>
      <color rgb="FFFF0000"/>
      <name val="Arial"/>
      <charset val="134"/>
    </font>
    <font>
      <b/>
      <u/>
      <sz val="8"/>
      <color rgb="FFFF0000"/>
      <name val="Arial"/>
      <charset val="134"/>
    </font>
    <font>
      <b/>
      <u/>
      <sz val="8"/>
      <name val="Arial Narrow"/>
      <charset val="134"/>
    </font>
    <font>
      <u val="double"/>
      <sz val="8"/>
      <name val="Arial"/>
      <charset val="134"/>
    </font>
    <font>
      <sz val="8"/>
      <name val="Arial Narrow"/>
      <charset val="134"/>
    </font>
    <font>
      <b/>
      <u/>
      <sz val="8"/>
      <color theme="1"/>
      <name val="Arial"/>
      <charset val="134"/>
    </font>
    <font>
      <b/>
      <u val="singleAccounting"/>
      <sz val="8"/>
      <color theme="1"/>
      <name val="Arial"/>
      <charset val="134"/>
    </font>
    <font>
      <b/>
      <u val="singleAccounting"/>
      <sz val="10"/>
      <name val="Calibri"/>
      <charset val="134"/>
      <scheme val="minor"/>
    </font>
    <font>
      <u/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9"/>
      <name val="Arial"/>
      <charset val="134"/>
    </font>
    <font>
      <sz val="10"/>
      <name val="Arial"/>
      <charset val="134"/>
    </font>
    <font>
      <sz val="7"/>
      <name val="Arial"/>
      <charset val="134"/>
    </font>
    <font>
      <sz val="9"/>
      <name val="Calibri"/>
      <charset val="134"/>
      <scheme val="minor"/>
    </font>
    <font>
      <b/>
      <u val="singleAccounting"/>
      <sz val="9"/>
      <name val="Arial"/>
      <charset val="134"/>
    </font>
    <font>
      <sz val="10"/>
      <color theme="1"/>
      <name val="Calibri"/>
      <charset val="134"/>
      <scheme val="minor"/>
    </font>
    <font>
      <u val="singleAccounting"/>
      <sz val="9"/>
      <name val="Calibri"/>
      <charset val="134"/>
      <scheme val="minor"/>
    </font>
    <font>
      <sz val="10"/>
      <color rgb="FFFF0000"/>
      <name val="Calibri"/>
      <charset val="134"/>
      <scheme val="minor"/>
    </font>
    <font>
      <sz val="8"/>
      <name val="Calibri"/>
      <charset val="134"/>
      <scheme val="minor"/>
    </font>
    <font>
      <sz val="9"/>
      <color rgb="FFFF0000"/>
      <name val="Calibri"/>
      <charset val="134"/>
      <scheme val="minor"/>
    </font>
    <font>
      <sz val="11"/>
      <color rgb="FFC00000"/>
      <name val="Calibri"/>
      <charset val="134"/>
      <scheme val="minor"/>
    </font>
    <font>
      <b/>
      <u val="singleAccounting"/>
      <sz val="10"/>
      <color theme="1"/>
      <name val="Calibri"/>
      <charset val="134"/>
      <scheme val="minor"/>
    </font>
    <font>
      <sz val="11"/>
      <color theme="5"/>
      <name val="Calibri"/>
      <charset val="134"/>
      <scheme val="minor"/>
    </font>
    <font>
      <b/>
      <u val="singleAccounting"/>
      <sz val="9"/>
      <name val="Calibri"/>
      <charset val="134"/>
      <scheme val="minor"/>
    </font>
    <font>
      <b/>
      <i/>
      <u val="singleAccounting"/>
      <sz val="11"/>
      <name val="Calibri"/>
      <charset val="134"/>
      <scheme val="minor"/>
    </font>
    <font>
      <b/>
      <u val="singleAccounting"/>
      <sz val="11"/>
      <name val="Calibri"/>
      <charset val="134"/>
      <scheme val="minor"/>
    </font>
    <font>
      <sz val="7"/>
      <color indexed="8"/>
      <name val="Arial"/>
      <charset val="134"/>
    </font>
    <font>
      <u/>
      <sz val="8"/>
      <color theme="1"/>
      <name val="Arial"/>
      <charset val="134"/>
    </font>
    <font>
      <b/>
      <sz val="12"/>
      <color theme="1"/>
      <name val="Calibri"/>
      <charset val="134"/>
      <scheme val="minor"/>
    </font>
    <font>
      <b/>
      <u val="singleAccounting"/>
      <sz val="12"/>
      <color theme="1"/>
      <name val="Calibri"/>
      <charset val="134"/>
      <scheme val="minor"/>
    </font>
    <font>
      <b/>
      <u/>
      <sz val="11"/>
      <color theme="1"/>
      <name val="Calibri"/>
      <charset val="134"/>
      <scheme val="minor"/>
    </font>
    <font>
      <sz val="9"/>
      <color theme="1"/>
      <name val="Arial Narrow"/>
      <charset val="134"/>
    </font>
    <font>
      <b/>
      <u/>
      <sz val="10"/>
      <name val="Calibri"/>
      <charset val="134"/>
      <scheme val="minor"/>
    </font>
    <font>
      <b/>
      <u/>
      <sz val="11"/>
      <name val="Calibri"/>
      <charset val="134"/>
      <scheme val="minor"/>
    </font>
    <font>
      <b/>
      <sz val="8"/>
      <color rgb="FFC00000"/>
      <name val="Arial"/>
      <charset val="134"/>
    </font>
    <font>
      <b/>
      <u val="singleAccounting"/>
      <sz val="9"/>
      <color theme="1"/>
      <name val="Calibri"/>
      <charset val="134"/>
      <scheme val="minor"/>
    </font>
    <font>
      <sz val="8"/>
      <color rgb="FFC00000"/>
      <name val="Arial"/>
      <charset val="134"/>
    </font>
    <font>
      <b/>
      <i/>
      <sz val="11"/>
      <color theme="1"/>
      <name val="Calibri"/>
      <charset val="134"/>
      <scheme val="minor"/>
    </font>
    <font>
      <b/>
      <sz val="8"/>
      <name val="Century Gothic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0"/>
      <color indexed="8"/>
      <name val="Arial"/>
      <charset val="134"/>
    </font>
    <font>
      <b/>
      <sz val="9"/>
      <name val="Tahoma"/>
      <charset val="134"/>
    </font>
    <font>
      <sz val="9"/>
      <name val="Tahoma"/>
      <charset val="13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6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178" fontId="67" fillId="0" borderId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12" borderId="49" applyNumberFormat="0" applyFon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50" applyNumberFormat="0" applyFill="0" applyAlignment="0" applyProtection="0">
      <alignment vertical="center"/>
    </xf>
    <xf numFmtId="0" fontId="74" fillId="0" borderId="50" applyNumberFormat="0" applyFill="0" applyAlignment="0" applyProtection="0">
      <alignment vertical="center"/>
    </xf>
    <xf numFmtId="0" fontId="75" fillId="0" borderId="51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13" borderId="52" applyNumberFormat="0" applyAlignment="0" applyProtection="0">
      <alignment vertical="center"/>
    </xf>
    <xf numFmtId="0" fontId="77" fillId="14" borderId="53" applyNumberFormat="0" applyAlignment="0" applyProtection="0">
      <alignment vertical="center"/>
    </xf>
    <xf numFmtId="0" fontId="78" fillId="14" borderId="52" applyNumberFormat="0" applyAlignment="0" applyProtection="0">
      <alignment vertical="center"/>
    </xf>
    <xf numFmtId="0" fontId="79" fillId="15" borderId="54" applyNumberFormat="0" applyAlignment="0" applyProtection="0">
      <alignment vertical="center"/>
    </xf>
    <xf numFmtId="0" fontId="80" fillId="0" borderId="55" applyNumberFormat="0" applyFill="0" applyAlignment="0" applyProtection="0">
      <alignment vertical="center"/>
    </xf>
    <xf numFmtId="0" fontId="81" fillId="0" borderId="56" applyNumberFormat="0" applyFill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4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5" fillId="22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85" fillId="27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9" borderId="0" applyNumberFormat="0" applyBorder="0" applyAlignment="0" applyProtection="0">
      <alignment vertical="center"/>
    </xf>
    <xf numFmtId="0" fontId="85" fillId="30" borderId="0" applyNumberFormat="0" applyBorder="0" applyAlignment="0" applyProtection="0">
      <alignment vertical="center"/>
    </xf>
    <xf numFmtId="0" fontId="85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5" fillId="39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1" borderId="0" applyNumberFormat="0" applyBorder="0" applyAlignment="0" applyProtection="0">
      <alignment vertical="center"/>
    </xf>
    <xf numFmtId="0" fontId="85" fillId="42" borderId="0" applyNumberFormat="0" applyBorder="0" applyAlignment="0" applyProtection="0">
      <alignment vertical="center"/>
    </xf>
    <xf numFmtId="179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0" fontId="88" fillId="0" borderId="0">
      <alignment vertical="top"/>
    </xf>
    <xf numFmtId="176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180" fontId="0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2" fontId="39" fillId="0" borderId="0" applyFill="0" applyBorder="0" applyAlignment="0" applyProtection="0"/>
    <xf numFmtId="0" fontId="39" fillId="0" borderId="0"/>
    <xf numFmtId="0" fontId="39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</cellStyleXfs>
  <cellXfs count="638">
    <xf numFmtId="0" fontId="0" fillId="0" borderId="0" xfId="0"/>
    <xf numFmtId="183" fontId="1" fillId="0" borderId="0" xfId="1" applyNumberFormat="1" applyFont="1" applyFill="1" applyBorder="1"/>
    <xf numFmtId="183" fontId="2" fillId="0" borderId="0" xfId="1" applyNumberFormat="1" applyFont="1" applyFill="1" applyBorder="1" applyAlignment="1">
      <alignment horizontal="left"/>
    </xf>
    <xf numFmtId="184" fontId="0" fillId="0" borderId="0" xfId="0" applyNumberFormat="1"/>
    <xf numFmtId="183" fontId="3" fillId="0" borderId="0" xfId="1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left"/>
    </xf>
    <xf numFmtId="0" fontId="0" fillId="2" borderId="13" xfId="0" applyFill="1" applyBorder="1"/>
    <xf numFmtId="183" fontId="7" fillId="2" borderId="14" xfId="56" applyNumberFormat="1" applyFont="1" applyFill="1" applyBorder="1"/>
    <xf numFmtId="0" fontId="7" fillId="2" borderId="15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0" fontId="0" fillId="2" borderId="16" xfId="0" applyFill="1" applyBorder="1" applyAlignment="1">
      <alignment horizontal="center"/>
    </xf>
    <xf numFmtId="183" fontId="7" fillId="2" borderId="17" xfId="56" applyNumberFormat="1" applyFont="1" applyFill="1" applyBorder="1"/>
    <xf numFmtId="0" fontId="8" fillId="2" borderId="15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183" fontId="1" fillId="2" borderId="15" xfId="1" applyNumberFormat="1" applyFont="1" applyFill="1" applyBorder="1"/>
    <xf numFmtId="183" fontId="1" fillId="2" borderId="16" xfId="1" applyNumberFormat="1" applyFont="1" applyFill="1" applyBorder="1"/>
    <xf numFmtId="183" fontId="1" fillId="2" borderId="16" xfId="1" applyNumberFormat="1" applyFont="1" applyFill="1" applyBorder="1" applyAlignment="1">
      <alignment horizontal="center"/>
    </xf>
    <xf numFmtId="0" fontId="0" fillId="2" borderId="17" xfId="0" applyFill="1" applyBorder="1"/>
    <xf numFmtId="183" fontId="2" fillId="2" borderId="15" xfId="1" applyNumberFormat="1" applyFont="1" applyFill="1" applyBorder="1"/>
    <xf numFmtId="0" fontId="9" fillId="2" borderId="16" xfId="0" applyFont="1" applyFill="1" applyBorder="1" applyAlignment="1">
      <alignment horizontal="left"/>
    </xf>
    <xf numFmtId="0" fontId="10" fillId="2" borderId="16" xfId="0" applyFont="1" applyFill="1" applyBorder="1" applyAlignment="1">
      <alignment horizontal="center"/>
    </xf>
    <xf numFmtId="183" fontId="0" fillId="0" borderId="0" xfId="0" applyNumberFormat="1"/>
    <xf numFmtId="0" fontId="9" fillId="2" borderId="16" xfId="0" applyFont="1" applyFill="1" applyBorder="1" applyAlignment="1">
      <alignment horizontal="left" wrapText="1"/>
    </xf>
    <xf numFmtId="0" fontId="9" fillId="2" borderId="16" xfId="0" applyFont="1" applyFill="1" applyBorder="1"/>
    <xf numFmtId="183" fontId="9" fillId="2" borderId="16" xfId="1" applyNumberFormat="1" applyFont="1" applyFill="1" applyBorder="1"/>
    <xf numFmtId="4" fontId="0" fillId="0" borderId="0" xfId="0" applyNumberFormat="1"/>
    <xf numFmtId="0" fontId="1" fillId="2" borderId="16" xfId="0" applyFont="1" applyFill="1" applyBorder="1"/>
    <xf numFmtId="185" fontId="1" fillId="2" borderId="16" xfId="4" applyNumberFormat="1" applyFont="1" applyFill="1" applyBorder="1" applyAlignment="1">
      <alignment horizontal="center"/>
    </xf>
    <xf numFmtId="183" fontId="2" fillId="2" borderId="16" xfId="1" applyNumberFormat="1" applyFont="1" applyFill="1" applyBorder="1"/>
    <xf numFmtId="43" fontId="11" fillId="2" borderId="17" xfId="0" applyNumberFormat="1" applyFont="1" applyFill="1" applyBorder="1"/>
    <xf numFmtId="183" fontId="11" fillId="2" borderId="17" xfId="0" applyNumberFormat="1" applyFont="1" applyFill="1" applyBorder="1"/>
    <xf numFmtId="0" fontId="12" fillId="2" borderId="17" xfId="0" applyFont="1" applyFill="1" applyBorder="1"/>
    <xf numFmtId="176" fontId="0" fillId="0" borderId="0" xfId="1" applyFont="1" applyFill="1" applyBorder="1" applyAlignment="1"/>
    <xf numFmtId="183" fontId="0" fillId="2" borderId="17" xfId="0" applyNumberFormat="1" applyFill="1" applyBorder="1"/>
    <xf numFmtId="183" fontId="3" fillId="2" borderId="15" xfId="1" applyNumberFormat="1" applyFont="1" applyFill="1" applyBorder="1"/>
    <xf numFmtId="0" fontId="0" fillId="2" borderId="16" xfId="0" applyFill="1" applyBorder="1"/>
    <xf numFmtId="0" fontId="13" fillId="3" borderId="0" xfId="0" applyFont="1" applyFill="1"/>
    <xf numFmtId="176" fontId="14" fillId="0" borderId="16" xfId="1" applyFont="1" applyFill="1" applyBorder="1" applyAlignment="1"/>
    <xf numFmtId="176" fontId="0" fillId="0" borderId="16" xfId="1" applyFont="1" applyFill="1" applyBorder="1" applyAlignment="1"/>
    <xf numFmtId="176" fontId="0" fillId="2" borderId="17" xfId="0" applyNumberFormat="1" applyFill="1" applyBorder="1"/>
    <xf numFmtId="0" fontId="7" fillId="2" borderId="16" xfId="0" applyFont="1" applyFill="1" applyBorder="1" applyAlignment="1">
      <alignment wrapText="1"/>
    </xf>
    <xf numFmtId="183" fontId="15" fillId="2" borderId="17" xfId="0" applyNumberFormat="1" applyFont="1" applyFill="1" applyBorder="1"/>
    <xf numFmtId="0" fontId="1" fillId="2" borderId="15" xfId="0" applyFont="1" applyFill="1" applyBorder="1" applyAlignment="1">
      <alignment horizontal="left"/>
    </xf>
    <xf numFmtId="0" fontId="16" fillId="4" borderId="16" xfId="0" applyFont="1" applyFill="1" applyBorder="1"/>
    <xf numFmtId="2" fontId="17" fillId="4" borderId="16" xfId="0" applyNumberFormat="1" applyFont="1" applyFill="1" applyBorder="1"/>
    <xf numFmtId="183" fontId="12" fillId="2" borderId="16" xfId="1" applyNumberFormat="1" applyFont="1" applyFill="1" applyBorder="1"/>
    <xf numFmtId="0" fontId="7" fillId="2" borderId="16" xfId="0" applyFont="1" applyFill="1" applyBorder="1"/>
    <xf numFmtId="185" fontId="15" fillId="2" borderId="17" xfId="4" applyNumberFormat="1" applyFont="1" applyFill="1" applyBorder="1"/>
    <xf numFmtId="183" fontId="18" fillId="2" borderId="17" xfId="0" applyNumberFormat="1" applyFont="1" applyFill="1" applyBorder="1"/>
    <xf numFmtId="0" fontId="8" fillId="2" borderId="16" xfId="0" applyFont="1" applyFill="1" applyBorder="1"/>
    <xf numFmtId="183" fontId="1" fillId="2" borderId="18" xfId="1" applyNumberFormat="1" applyFont="1" applyFill="1" applyBorder="1"/>
    <xf numFmtId="0" fontId="0" fillId="2" borderId="19" xfId="0" applyFill="1" applyBorder="1"/>
    <xf numFmtId="176" fontId="0" fillId="0" borderId="0" xfId="1" applyFont="1"/>
    <xf numFmtId="0" fontId="13" fillId="0" borderId="0" xfId="0" applyFont="1"/>
    <xf numFmtId="183" fontId="1" fillId="2" borderId="20" xfId="1" applyNumberFormat="1" applyFont="1" applyFill="1" applyBorder="1"/>
    <xf numFmtId="183" fontId="3" fillId="2" borderId="21" xfId="1" applyNumberFormat="1" applyFont="1" applyFill="1" applyBorder="1" applyAlignment="1">
      <alignment horizontal="center"/>
    </xf>
    <xf numFmtId="183" fontId="3" fillId="2" borderId="22" xfId="1" applyNumberFormat="1" applyFont="1" applyFill="1" applyBorder="1" applyAlignment="1">
      <alignment horizontal="center"/>
    </xf>
    <xf numFmtId="176" fontId="15" fillId="2" borderId="7" xfId="1" applyFont="1" applyFill="1" applyBorder="1"/>
    <xf numFmtId="0" fontId="0" fillId="2" borderId="0" xfId="0" applyFill="1"/>
    <xf numFmtId="176" fontId="0" fillId="2" borderId="0" xfId="0" applyNumberFormat="1" applyFill="1"/>
    <xf numFmtId="183" fontId="0" fillId="2" borderId="0" xfId="0" applyNumberFormat="1" applyFill="1"/>
    <xf numFmtId="0" fontId="16" fillId="0" borderId="0" xfId="0" applyFont="1"/>
    <xf numFmtId="0" fontId="0" fillId="0" borderId="7" xfId="0" applyBorder="1" applyAlignment="1">
      <alignment horizontal="center"/>
    </xf>
    <xf numFmtId="0" fontId="19" fillId="5" borderId="9" xfId="0" applyFont="1" applyFill="1" applyBorder="1" applyAlignment="1">
      <alignment horizontal="left" vertical="top" wrapText="1"/>
    </xf>
    <xf numFmtId="0" fontId="19" fillId="5" borderId="10" xfId="0" applyFont="1" applyFill="1" applyBorder="1" applyAlignment="1">
      <alignment horizontal="left" vertical="top" wrapText="1"/>
    </xf>
    <xf numFmtId="0" fontId="19" fillId="3" borderId="10" xfId="0" applyFont="1" applyFill="1" applyBorder="1" applyAlignment="1">
      <alignment horizontal="center" vertical="top" wrapText="1"/>
    </xf>
    <xf numFmtId="0" fontId="20" fillId="2" borderId="23" xfId="0" applyFont="1" applyFill="1" applyBorder="1" applyAlignment="1">
      <alignment horizontal="center" vertical="top" wrapText="1"/>
    </xf>
    <xf numFmtId="0" fontId="20" fillId="5" borderId="24" xfId="0" applyFont="1" applyFill="1" applyBorder="1" applyAlignment="1">
      <alignment horizontal="center" vertical="center" wrapText="1"/>
    </xf>
    <xf numFmtId="4" fontId="20" fillId="2" borderId="24" xfId="0" applyNumberFormat="1" applyFont="1" applyFill="1" applyBorder="1" applyAlignment="1">
      <alignment horizontal="center"/>
    </xf>
    <xf numFmtId="0" fontId="20" fillId="2" borderId="15" xfId="0" applyFont="1" applyFill="1" applyBorder="1" applyAlignment="1">
      <alignment horizontal="center" vertical="top" wrapText="1"/>
    </xf>
    <xf numFmtId="0" fontId="20" fillId="5" borderId="16" xfId="0" applyFont="1" applyFill="1" applyBorder="1" applyAlignment="1">
      <alignment horizontal="center" vertical="center" wrapText="1"/>
    </xf>
    <xf numFmtId="4" fontId="20" fillId="2" borderId="16" xfId="0" applyNumberFormat="1" applyFont="1" applyFill="1" applyBorder="1" applyAlignment="1">
      <alignment horizontal="center"/>
    </xf>
    <xf numFmtId="0" fontId="20" fillId="5" borderId="15" xfId="0" applyFont="1" applyFill="1" applyBorder="1" applyAlignment="1">
      <alignment horizontal="center" vertical="top" wrapText="1"/>
    </xf>
    <xf numFmtId="0" fontId="21" fillId="0" borderId="25" xfId="0" applyFont="1" applyBorder="1" applyAlignment="1">
      <alignment horizontal="left"/>
    </xf>
    <xf numFmtId="0" fontId="22" fillId="0" borderId="26" xfId="0" applyFont="1" applyBorder="1" applyAlignment="1">
      <alignment horizontal="left"/>
    </xf>
    <xf numFmtId="4" fontId="22" fillId="2" borderId="26" xfId="0" applyNumberFormat="1" applyFont="1" applyFill="1" applyBorder="1" applyAlignment="1">
      <alignment horizontal="center"/>
    </xf>
    <xf numFmtId="0" fontId="19" fillId="5" borderId="10" xfId="0" applyFont="1" applyFill="1" applyBorder="1" applyAlignment="1">
      <alignment horizontal="center" vertical="top" wrapText="1"/>
    </xf>
    <xf numFmtId="4" fontId="16" fillId="0" borderId="0" xfId="0" applyNumberFormat="1" applyFont="1" applyAlignment="1">
      <alignment horizontal="center" vertical="center" wrapText="1"/>
    </xf>
    <xf numFmtId="0" fontId="23" fillId="0" borderId="27" xfId="0" applyFont="1" applyBorder="1" applyAlignment="1">
      <alignment horizontal="center"/>
    </xf>
    <xf numFmtId="0" fontId="23" fillId="0" borderId="16" xfId="0" applyFont="1" applyBorder="1" applyAlignment="1">
      <alignment horizontal="center" vertical="distributed"/>
    </xf>
    <xf numFmtId="0" fontId="23" fillId="0" borderId="16" xfId="0" applyFont="1" applyBorder="1" applyAlignment="1">
      <alignment horizontal="center"/>
    </xf>
    <xf numFmtId="0" fontId="23" fillId="0" borderId="16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4" fontId="12" fillId="2" borderId="16" xfId="0" applyNumberFormat="1" applyFont="1" applyFill="1" applyBorder="1" applyAlignment="1">
      <alignment horizontal="center" vertical="center" wrapText="1"/>
    </xf>
    <xf numFmtId="10" fontId="23" fillId="0" borderId="16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10" fontId="23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3" fillId="3" borderId="16" xfId="0" applyFont="1" applyFill="1" applyBorder="1" applyAlignment="1">
      <alignment horizontal="center" vertical="center" wrapText="1"/>
    </xf>
    <xf numFmtId="4" fontId="23" fillId="3" borderId="16" xfId="0" applyNumberFormat="1" applyFont="1" applyFill="1" applyBorder="1" applyAlignment="1">
      <alignment horizontal="center" vertical="center" wrapText="1"/>
    </xf>
    <xf numFmtId="10" fontId="23" fillId="3" borderId="16" xfId="0" applyNumberFormat="1" applyFont="1" applyFill="1" applyBorder="1" applyAlignment="1">
      <alignment horizontal="center" vertical="center" wrapText="1"/>
    </xf>
    <xf numFmtId="10" fontId="23" fillId="3" borderId="0" xfId="0" applyNumberFormat="1" applyFont="1" applyFill="1" applyAlignment="1">
      <alignment horizontal="center" vertical="center" wrapText="1"/>
    </xf>
    <xf numFmtId="4" fontId="12" fillId="0" borderId="0" xfId="0" applyNumberFormat="1" applyFont="1" applyAlignment="1">
      <alignment horizontal="center"/>
    </xf>
    <xf numFmtId="177" fontId="0" fillId="0" borderId="0" xfId="0" applyNumberFormat="1"/>
    <xf numFmtId="0" fontId="0" fillId="0" borderId="0" xfId="0" applyAlignment="1">
      <alignment horizontal="center"/>
    </xf>
    <xf numFmtId="0" fontId="19" fillId="5" borderId="11" xfId="0" applyFont="1" applyFill="1" applyBorder="1" applyAlignment="1">
      <alignment horizontal="center" vertical="top" wrapText="1"/>
    </xf>
    <xf numFmtId="185" fontId="16" fillId="2" borderId="24" xfId="4" applyNumberFormat="1" applyFont="1" applyFill="1" applyBorder="1" applyAlignment="1">
      <alignment horizontal="center"/>
    </xf>
    <xf numFmtId="4" fontId="20" fillId="2" borderId="28" xfId="0" applyNumberFormat="1" applyFont="1" applyFill="1" applyBorder="1" applyAlignment="1">
      <alignment horizontal="center"/>
    </xf>
    <xf numFmtId="185" fontId="16" fillId="2" borderId="16" xfId="4" applyNumberFormat="1" applyFont="1" applyFill="1" applyBorder="1" applyAlignment="1">
      <alignment horizontal="center"/>
    </xf>
    <xf numFmtId="4" fontId="20" fillId="2" borderId="29" xfId="0" applyNumberFormat="1" applyFont="1" applyFill="1" applyBorder="1" applyAlignment="1">
      <alignment horizontal="center"/>
    </xf>
    <xf numFmtId="4" fontId="22" fillId="2" borderId="30" xfId="0" applyNumberFormat="1" applyFont="1" applyFill="1" applyBorder="1" applyAlignment="1">
      <alignment horizontal="center"/>
    </xf>
    <xf numFmtId="0" fontId="19" fillId="0" borderId="10" xfId="0" applyFont="1" applyBorder="1" applyAlignment="1">
      <alignment horizontal="center" vertical="top" wrapText="1"/>
    </xf>
    <xf numFmtId="183" fontId="23" fillId="0" borderId="0" xfId="0" applyNumberFormat="1" applyFont="1" applyAlignment="1">
      <alignment horizontal="center" vertical="center" wrapText="1"/>
    </xf>
    <xf numFmtId="15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0" fontId="0" fillId="0" borderId="29" xfId="0" applyBorder="1" applyAlignment="1">
      <alignment horizontal="left"/>
    </xf>
    <xf numFmtId="0" fontId="0" fillId="0" borderId="31" xfId="0" applyBorder="1" applyAlignment="1">
      <alignment horizontal="left"/>
    </xf>
    <xf numFmtId="4" fontId="0" fillId="0" borderId="16" xfId="0" applyNumberFormat="1" applyBorder="1"/>
    <xf numFmtId="10" fontId="0" fillId="0" borderId="16" xfId="0" applyNumberFormat="1" applyBorder="1"/>
    <xf numFmtId="0" fontId="0" fillId="0" borderId="0" xfId="0" applyAlignment="1">
      <alignment horizontal="left"/>
    </xf>
    <xf numFmtId="0" fontId="0" fillId="0" borderId="16" xfId="0" applyBorder="1" applyAlignment="1">
      <alignment horizontal="center"/>
    </xf>
    <xf numFmtId="4" fontId="20" fillId="0" borderId="14" xfId="0" applyNumberFormat="1" applyFont="1" applyBorder="1" applyAlignment="1">
      <alignment horizontal="center"/>
    </xf>
    <xf numFmtId="4" fontId="0" fillId="2" borderId="0" xfId="0" applyNumberFormat="1" applyFill="1"/>
    <xf numFmtId="185" fontId="0" fillId="2" borderId="0" xfId="4" applyNumberFormat="1" applyFont="1" applyFill="1"/>
    <xf numFmtId="0" fontId="0" fillId="2" borderId="0" xfId="0" applyFill="1" applyAlignment="1">
      <alignment horizontal="left"/>
    </xf>
    <xf numFmtId="4" fontId="20" fillId="2" borderId="14" xfId="0" applyNumberFormat="1" applyFont="1" applyFill="1" applyBorder="1" applyAlignment="1">
      <alignment horizontal="center"/>
    </xf>
    <xf numFmtId="185" fontId="0" fillId="0" borderId="0" xfId="4" applyNumberFormat="1" applyFont="1"/>
    <xf numFmtId="185" fontId="0" fillId="0" borderId="0" xfId="4" applyNumberFormat="1" applyFont="1" applyAlignment="1"/>
    <xf numFmtId="4" fontId="22" fillId="2" borderId="32" xfId="0" applyNumberFormat="1" applyFont="1" applyFill="1" applyBorder="1" applyAlignment="1">
      <alignment horizontal="center"/>
    </xf>
    <xf numFmtId="0" fontId="19" fillId="5" borderId="33" xfId="0" applyFont="1" applyFill="1" applyBorder="1" applyAlignment="1">
      <alignment horizontal="center" vertical="top" wrapText="1"/>
    </xf>
    <xf numFmtId="4" fontId="25" fillId="0" borderId="32" xfId="0" applyNumberFormat="1" applyFont="1" applyBorder="1" applyAlignment="1">
      <alignment horizontal="center"/>
    </xf>
    <xf numFmtId="4" fontId="16" fillId="0" borderId="0" xfId="0" applyNumberFormat="1" applyFont="1"/>
    <xf numFmtId="4" fontId="0" fillId="3" borderId="0" xfId="0" applyNumberFormat="1" applyFill="1"/>
    <xf numFmtId="185" fontId="0" fillId="0" borderId="0" xfId="4" applyNumberFormat="1" applyFont="1" applyAlignment="1">
      <alignment horizontal="center"/>
    </xf>
    <xf numFmtId="43" fontId="0" fillId="0" borderId="0" xfId="0" applyNumberFormat="1"/>
    <xf numFmtId="43" fontId="0" fillId="0" borderId="0" xfId="0" applyNumberFormat="1" applyAlignment="1">
      <alignment horizontal="center"/>
    </xf>
    <xf numFmtId="0" fontId="0" fillId="6" borderId="0" xfId="0" applyFill="1"/>
    <xf numFmtId="0" fontId="26" fillId="0" borderId="0" xfId="0" applyFont="1"/>
    <xf numFmtId="183" fontId="1" fillId="2" borderId="16" xfId="56" applyNumberFormat="1" applyFont="1" applyFill="1" applyBorder="1" applyAlignment="1"/>
    <xf numFmtId="0" fontId="13" fillId="2" borderId="0" xfId="0" applyFont="1" applyFill="1"/>
    <xf numFmtId="183" fontId="12" fillId="0" borderId="15" xfId="1" applyNumberFormat="1" applyFont="1" applyFill="1" applyBorder="1"/>
    <xf numFmtId="0" fontId="0" fillId="7" borderId="0" xfId="0" applyFill="1"/>
    <xf numFmtId="183" fontId="2" fillId="2" borderId="15" xfId="1" applyNumberFormat="1" applyFont="1" applyFill="1" applyBorder="1" applyAlignment="1">
      <alignment horizontal="left"/>
    </xf>
    <xf numFmtId="183" fontId="2" fillId="2" borderId="17" xfId="56" applyNumberFormat="1" applyFont="1" applyFill="1" applyBorder="1"/>
    <xf numFmtId="176" fontId="27" fillId="0" borderId="0" xfId="1" applyFont="1"/>
    <xf numFmtId="183" fontId="28" fillId="2" borderId="17" xfId="56" applyNumberFormat="1" applyFont="1" applyFill="1" applyBorder="1"/>
    <xf numFmtId="183" fontId="29" fillId="2" borderId="17" xfId="56" applyNumberFormat="1" applyFont="1" applyFill="1" applyBorder="1"/>
    <xf numFmtId="183" fontId="29" fillId="2" borderId="34" xfId="56" applyNumberFormat="1" applyFont="1" applyFill="1" applyBorder="1"/>
    <xf numFmtId="0" fontId="1" fillId="0" borderId="15" xfId="0" applyFont="1" applyBorder="1" applyAlignment="1">
      <alignment horizontal="left"/>
    </xf>
    <xf numFmtId="0" fontId="1" fillId="0" borderId="16" xfId="0" applyFont="1" applyBorder="1"/>
    <xf numFmtId="0" fontId="7" fillId="2" borderId="15" xfId="0" applyFont="1" applyFill="1" applyBorder="1"/>
    <xf numFmtId="0" fontId="14" fillId="0" borderId="0" xfId="0" applyFont="1" applyAlignment="1">
      <alignment vertical="top" wrapText="1"/>
    </xf>
    <xf numFmtId="0" fontId="12" fillId="0" borderId="16" xfId="0" applyFont="1" applyBorder="1"/>
    <xf numFmtId="0" fontId="1" fillId="2" borderId="15" xfId="0" applyFont="1" applyFill="1" applyBorder="1"/>
    <xf numFmtId="0" fontId="1" fillId="2" borderId="16" xfId="0" applyFont="1" applyFill="1" applyBorder="1" applyAlignment="1">
      <alignment wrapText="1"/>
    </xf>
    <xf numFmtId="0" fontId="8" fillId="2" borderId="16" xfId="0" applyFont="1" applyFill="1" applyBorder="1" applyAlignment="1">
      <alignment wrapText="1"/>
    </xf>
    <xf numFmtId="0" fontId="30" fillId="2" borderId="16" xfId="0" applyFont="1" applyFill="1" applyBorder="1" applyAlignment="1">
      <alignment wrapText="1"/>
    </xf>
    <xf numFmtId="0" fontId="10" fillId="2" borderId="16" xfId="0" applyFont="1" applyFill="1" applyBorder="1"/>
    <xf numFmtId="183" fontId="2" fillId="2" borderId="17" xfId="59" applyNumberFormat="1" applyFont="1" applyFill="1" applyBorder="1"/>
    <xf numFmtId="0" fontId="10" fillId="2" borderId="17" xfId="0" applyFont="1" applyFill="1" applyBorder="1"/>
    <xf numFmtId="0" fontId="3" fillId="2" borderId="16" xfId="0" applyFont="1" applyFill="1" applyBorder="1"/>
    <xf numFmtId="176" fontId="0" fillId="2" borderId="16" xfId="1" applyFont="1" applyFill="1" applyBorder="1" applyAlignment="1"/>
    <xf numFmtId="0" fontId="3" fillId="2" borderId="16" xfId="0" applyFont="1" applyFill="1" applyBorder="1" applyAlignment="1">
      <alignment wrapText="1"/>
    </xf>
    <xf numFmtId="183" fontId="0" fillId="2" borderId="19" xfId="0" applyNumberFormat="1" applyFill="1" applyBorder="1"/>
    <xf numFmtId="183" fontId="7" fillId="2" borderId="17" xfId="0" applyNumberFormat="1" applyFont="1" applyFill="1" applyBorder="1" applyAlignment="1">
      <alignment horizontal="left"/>
    </xf>
    <xf numFmtId="0" fontId="0" fillId="0" borderId="5" xfId="0" applyBorder="1"/>
    <xf numFmtId="183" fontId="1" fillId="2" borderId="16" xfId="59" applyNumberFormat="1" applyFont="1" applyFill="1" applyBorder="1"/>
    <xf numFmtId="0" fontId="0" fillId="0" borderId="16" xfId="0" applyBorder="1"/>
    <xf numFmtId="183" fontId="3" fillId="2" borderId="18" xfId="1" applyNumberFormat="1" applyFont="1" applyFill="1" applyBorder="1"/>
    <xf numFmtId="183" fontId="1" fillId="2" borderId="0" xfId="1" applyNumberFormat="1" applyFont="1" applyFill="1" applyBorder="1" applyAlignment="1">
      <alignment horizontal="center"/>
    </xf>
    <xf numFmtId="183" fontId="12" fillId="2" borderId="34" xfId="0" applyNumberFormat="1" applyFont="1" applyFill="1" applyBorder="1"/>
    <xf numFmtId="183" fontId="1" fillId="2" borderId="16" xfId="59" applyNumberFormat="1" applyFont="1" applyFill="1" applyBorder="1" applyAlignment="1">
      <alignment horizontal="center"/>
    </xf>
    <xf numFmtId="183" fontId="3" fillId="2" borderId="18" xfId="1" applyNumberFormat="1" applyFont="1" applyFill="1" applyBorder="1" applyAlignment="1">
      <alignment wrapText="1"/>
    </xf>
    <xf numFmtId="0" fontId="31" fillId="2" borderId="16" xfId="0" applyFont="1" applyFill="1" applyBorder="1" applyAlignment="1">
      <alignment wrapText="1"/>
    </xf>
    <xf numFmtId="183" fontId="1" fillId="2" borderId="29" xfId="1" applyNumberFormat="1" applyFont="1" applyFill="1" applyBorder="1" applyAlignment="1">
      <alignment horizontal="center"/>
    </xf>
    <xf numFmtId="183" fontId="2" fillId="2" borderId="17" xfId="1" applyNumberFormat="1" applyFont="1" applyFill="1" applyBorder="1" applyAlignment="1">
      <alignment horizontal="center"/>
    </xf>
    <xf numFmtId="0" fontId="1" fillId="2" borderId="35" xfId="0" applyFont="1" applyFill="1" applyBorder="1" applyAlignment="1">
      <alignment wrapText="1"/>
    </xf>
    <xf numFmtId="176" fontId="0" fillId="0" borderId="29" xfId="1" applyFont="1" applyFill="1" applyBorder="1" applyAlignment="1"/>
    <xf numFmtId="183" fontId="1" fillId="2" borderId="16" xfId="1" applyNumberFormat="1" applyFont="1" applyFill="1" applyBorder="1" applyAlignment="1">
      <alignment horizontal="left"/>
    </xf>
    <xf numFmtId="183" fontId="7" fillId="2" borderId="16" xfId="56" applyNumberFormat="1" applyFont="1" applyFill="1" applyBorder="1"/>
    <xf numFmtId="183" fontId="1" fillId="2" borderId="36" xfId="1" applyNumberFormat="1" applyFont="1" applyFill="1" applyBorder="1" applyAlignment="1">
      <alignment horizontal="left"/>
    </xf>
    <xf numFmtId="176" fontId="0" fillId="0" borderId="30" xfId="1" applyFont="1" applyFill="1" applyBorder="1" applyAlignment="1"/>
    <xf numFmtId="183" fontId="3" fillId="2" borderId="1" xfId="1" applyNumberFormat="1" applyFont="1" applyFill="1" applyBorder="1" applyAlignment="1">
      <alignment horizontal="center"/>
    </xf>
    <xf numFmtId="183" fontId="3" fillId="2" borderId="2" xfId="1" applyNumberFormat="1" applyFont="1" applyFill="1" applyBorder="1" applyAlignment="1">
      <alignment horizontal="center"/>
    </xf>
    <xf numFmtId="176" fontId="15" fillId="2" borderId="37" xfId="1" applyFont="1" applyFill="1" applyBorder="1" applyAlignment="1">
      <alignment horizontal="center"/>
    </xf>
    <xf numFmtId="176" fontId="15" fillId="2" borderId="38" xfId="1" applyFont="1" applyFill="1" applyBorder="1" applyAlignment="1">
      <alignment horizontal="center"/>
    </xf>
    <xf numFmtId="183" fontId="1" fillId="2" borderId="0" xfId="1" applyNumberFormat="1" applyFont="1" applyFill="1" applyBorder="1"/>
    <xf numFmtId="183" fontId="2" fillId="2" borderId="0" xfId="1" applyNumberFormat="1" applyFont="1" applyFill="1" applyBorder="1" applyAlignment="1">
      <alignment horizontal="left"/>
    </xf>
    <xf numFmtId="184" fontId="0" fillId="2" borderId="0" xfId="0" applyNumberFormat="1" applyFill="1" applyAlignment="1">
      <alignment horizontal="center"/>
    </xf>
    <xf numFmtId="183" fontId="3" fillId="2" borderId="0" xfId="1" applyNumberFormat="1" applyFont="1" applyFill="1" applyBorder="1"/>
    <xf numFmtId="0" fontId="0" fillId="3" borderId="0" xfId="0" applyFill="1"/>
    <xf numFmtId="0" fontId="0" fillId="2" borderId="0" xfId="0" applyFill="1" applyAlignment="1">
      <alignment horizontal="center"/>
    </xf>
    <xf numFmtId="183" fontId="26" fillId="0" borderId="0" xfId="0" applyNumberFormat="1" applyFont="1"/>
    <xf numFmtId="0" fontId="26" fillId="0" borderId="0" xfId="0" applyFont="1" applyAlignment="1">
      <alignment horizontal="center"/>
    </xf>
    <xf numFmtId="176" fontId="0" fillId="0" borderId="0" xfId="0" applyNumberFormat="1"/>
    <xf numFmtId="183" fontId="2" fillId="0" borderId="0" xfId="1" applyNumberFormat="1" applyFont="1" applyFill="1" applyBorder="1"/>
    <xf numFmtId="0" fontId="3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0" fillId="0" borderId="24" xfId="0" applyBorder="1"/>
    <xf numFmtId="183" fontId="7" fillId="0" borderId="24" xfId="0" applyNumberFormat="1" applyFont="1" applyBorder="1" applyAlignment="1">
      <alignment horizontal="center"/>
    </xf>
    <xf numFmtId="183" fontId="7" fillId="0" borderId="39" xfId="0" applyNumberFormat="1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0" fontId="7" fillId="0" borderId="16" xfId="0" applyFont="1" applyBorder="1"/>
    <xf numFmtId="183" fontId="7" fillId="0" borderId="16" xfId="56" applyNumberFormat="1" applyFont="1" applyFill="1" applyBorder="1"/>
    <xf numFmtId="183" fontId="7" fillId="0" borderId="17" xfId="56" applyNumberFormat="1" applyFont="1" applyFill="1" applyBorder="1"/>
    <xf numFmtId="0" fontId="8" fillId="0" borderId="15" xfId="0" applyFont="1" applyBorder="1" applyAlignment="1">
      <alignment horizontal="left"/>
    </xf>
    <xf numFmtId="0" fontId="8" fillId="0" borderId="16" xfId="0" applyFont="1" applyBorder="1"/>
    <xf numFmtId="183" fontId="1" fillId="0" borderId="15" xfId="1" applyNumberFormat="1" applyFont="1" applyFill="1" applyBorder="1"/>
    <xf numFmtId="183" fontId="1" fillId="3" borderId="15" xfId="1" applyNumberFormat="1" applyFont="1" applyFill="1" applyBorder="1"/>
    <xf numFmtId="183" fontId="1" fillId="0" borderId="16" xfId="56" applyNumberFormat="1" applyFont="1" applyFill="1" applyBorder="1"/>
    <xf numFmtId="176" fontId="12" fillId="0" borderId="16" xfId="1" applyFont="1" applyFill="1" applyBorder="1"/>
    <xf numFmtId="0" fontId="0" fillId="0" borderId="17" xfId="0" applyBorder="1"/>
    <xf numFmtId="183" fontId="8" fillId="0" borderId="16" xfId="56" applyNumberFormat="1" applyFont="1" applyFill="1" applyBorder="1"/>
    <xf numFmtId="0" fontId="7" fillId="0" borderId="15" xfId="0" applyFont="1" applyBorder="1"/>
    <xf numFmtId="176" fontId="11" fillId="0" borderId="16" xfId="1" applyFont="1" applyFill="1" applyBorder="1"/>
    <xf numFmtId="176" fontId="11" fillId="0" borderId="17" xfId="1" applyFont="1" applyFill="1" applyBorder="1"/>
    <xf numFmtId="176" fontId="24" fillId="2" borderId="16" xfId="1" applyFont="1" applyFill="1" applyBorder="1"/>
    <xf numFmtId="0" fontId="13" fillId="2" borderId="17" xfId="0" applyFont="1" applyFill="1" applyBorder="1"/>
    <xf numFmtId="0" fontId="32" fillId="0" borderId="15" xfId="0" applyFont="1" applyBorder="1"/>
    <xf numFmtId="0" fontId="32" fillId="0" borderId="16" xfId="0" applyFont="1" applyBorder="1"/>
    <xf numFmtId="183" fontId="32" fillId="0" borderId="16" xfId="56" applyNumberFormat="1" applyFont="1" applyFill="1" applyBorder="1"/>
    <xf numFmtId="0" fontId="33" fillId="0" borderId="15" xfId="0" applyFont="1" applyBorder="1" applyAlignment="1">
      <alignment horizontal="left"/>
    </xf>
    <xf numFmtId="0" fontId="33" fillId="0" borderId="16" xfId="0" applyFont="1" applyBorder="1"/>
    <xf numFmtId="176" fontId="33" fillId="0" borderId="16" xfId="1" applyFont="1" applyFill="1" applyBorder="1"/>
    <xf numFmtId="176" fontId="33" fillId="0" borderId="17" xfId="1" applyFont="1" applyFill="1" applyBorder="1"/>
    <xf numFmtId="0" fontId="11" fillId="0" borderId="15" xfId="0" applyFont="1" applyBorder="1" applyAlignment="1">
      <alignment horizontal="left"/>
    </xf>
    <xf numFmtId="0" fontId="11" fillId="0" borderId="16" xfId="0" applyFont="1" applyBorder="1"/>
    <xf numFmtId="176" fontId="34" fillId="0" borderId="17" xfId="1" applyFont="1" applyFill="1" applyBorder="1"/>
    <xf numFmtId="0" fontId="12" fillId="0" borderId="25" xfId="0" applyFont="1" applyBorder="1" applyAlignment="1">
      <alignment horizontal="left"/>
    </xf>
    <xf numFmtId="0" fontId="12" fillId="0" borderId="26" xfId="0" applyFont="1" applyBorder="1"/>
    <xf numFmtId="176" fontId="12" fillId="3" borderId="24" xfId="1" applyFont="1" applyFill="1" applyBorder="1"/>
    <xf numFmtId="176" fontId="1" fillId="0" borderId="26" xfId="1" applyFont="1" applyFill="1" applyBorder="1"/>
    <xf numFmtId="0" fontId="0" fillId="0" borderId="32" xfId="0" applyBorder="1"/>
    <xf numFmtId="0" fontId="23" fillId="8" borderId="9" xfId="0" applyFont="1" applyFill="1" applyBorder="1" applyAlignment="1">
      <alignment horizontal="center"/>
    </xf>
    <xf numFmtId="0" fontId="23" fillId="8" borderId="10" xfId="0" applyFont="1" applyFill="1" applyBorder="1" applyAlignment="1">
      <alignment horizontal="center"/>
    </xf>
    <xf numFmtId="183" fontId="0" fillId="8" borderId="10" xfId="0" applyNumberFormat="1" applyFill="1" applyBorder="1"/>
    <xf numFmtId="176" fontId="26" fillId="8" borderId="10" xfId="1" applyFont="1" applyFill="1" applyBorder="1" applyAlignment="1">
      <alignment horizontal="center"/>
    </xf>
    <xf numFmtId="183" fontId="7" fillId="8" borderId="11" xfId="56" applyNumberFormat="1" applyFont="1" applyFill="1" applyBorder="1"/>
    <xf numFmtId="176" fontId="0" fillId="0" borderId="0" xfId="1" applyFont="1" applyFill="1"/>
    <xf numFmtId="183" fontId="3" fillId="0" borderId="0" xfId="58" applyNumberFormat="1" applyFont="1" applyFill="1" applyBorder="1" applyAlignment="1">
      <alignment horizontal="center"/>
    </xf>
    <xf numFmtId="183" fontId="35" fillId="0" borderId="0" xfId="58" applyNumberFormat="1" applyFont="1" applyFill="1" applyBorder="1"/>
    <xf numFmtId="0" fontId="5" fillId="3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left"/>
    </xf>
    <xf numFmtId="0" fontId="0" fillId="2" borderId="24" xfId="0" applyFill="1" applyBorder="1"/>
    <xf numFmtId="183" fontId="7" fillId="2" borderId="39" xfId="0" applyNumberFormat="1" applyFont="1" applyFill="1" applyBorder="1" applyAlignment="1">
      <alignment horizontal="center"/>
    </xf>
    <xf numFmtId="183" fontId="7" fillId="2" borderId="17" xfId="0" applyNumberFormat="1" applyFont="1" applyFill="1" applyBorder="1" applyAlignment="1">
      <alignment horizontal="center"/>
    </xf>
    <xf numFmtId="183" fontId="2" fillId="2" borderId="17" xfId="58" applyNumberFormat="1" applyFont="1" applyFill="1" applyBorder="1"/>
    <xf numFmtId="4" fontId="1" fillId="2" borderId="16" xfId="0" applyNumberFormat="1" applyFont="1" applyFill="1" applyBorder="1"/>
    <xf numFmtId="176" fontId="1" fillId="2" borderId="16" xfId="1" applyFont="1" applyFill="1" applyBorder="1" applyAlignment="1">
      <alignment horizontal="center"/>
    </xf>
    <xf numFmtId="183" fontId="1" fillId="2" borderId="16" xfId="58" applyNumberFormat="1" applyFont="1" applyFill="1" applyBorder="1" applyAlignment="1">
      <alignment horizontal="center"/>
    </xf>
    <xf numFmtId="183" fontId="10" fillId="2" borderId="16" xfId="0" applyNumberFormat="1" applyFont="1" applyFill="1" applyBorder="1"/>
    <xf numFmtId="183" fontId="1" fillId="2" borderId="16" xfId="58" applyNumberFormat="1" applyFont="1" applyFill="1" applyBorder="1"/>
    <xf numFmtId="183" fontId="7" fillId="2" borderId="17" xfId="58" applyNumberFormat="1" applyFont="1" applyFill="1" applyBorder="1"/>
    <xf numFmtId="4" fontId="12" fillId="2" borderId="16" xfId="0" applyNumberFormat="1" applyFont="1" applyFill="1" applyBorder="1"/>
    <xf numFmtId="0" fontId="8" fillId="0" borderId="16" xfId="0" applyFont="1" applyBorder="1" applyAlignment="1">
      <alignment wrapText="1"/>
    </xf>
    <xf numFmtId="4" fontId="36" fillId="2" borderId="17" xfId="0" applyNumberFormat="1" applyFont="1" applyFill="1" applyBorder="1"/>
    <xf numFmtId="183" fontId="7" fillId="2" borderId="17" xfId="0" applyNumberFormat="1" applyFont="1" applyFill="1" applyBorder="1"/>
    <xf numFmtId="176" fontId="10" fillId="0" borderId="16" xfId="1" applyFont="1" applyFill="1" applyBorder="1" applyAlignment="1"/>
    <xf numFmtId="183" fontId="2" fillId="2" borderId="29" xfId="58" applyNumberFormat="1" applyFont="1" applyFill="1" applyBorder="1"/>
    <xf numFmtId="183" fontId="3" fillId="2" borderId="6" xfId="58" applyNumberFormat="1" applyFont="1" applyFill="1" applyBorder="1" applyAlignment="1">
      <alignment horizontal="center"/>
    </xf>
    <xf numFmtId="183" fontId="3" fillId="2" borderId="40" xfId="58" applyNumberFormat="1" applyFont="1" applyFill="1" applyBorder="1" applyAlignment="1">
      <alignment horizontal="center"/>
    </xf>
    <xf numFmtId="176" fontId="37" fillId="2" borderId="7" xfId="1" applyFont="1" applyFill="1" applyBorder="1"/>
    <xf numFmtId="183" fontId="35" fillId="2" borderId="41" xfId="58" applyNumberFormat="1" applyFont="1" applyFill="1" applyBorder="1"/>
    <xf numFmtId="183" fontId="3" fillId="2" borderId="0" xfId="58" applyNumberFormat="1" applyFont="1" applyFill="1" applyBorder="1" applyAlignment="1">
      <alignment horizontal="center"/>
    </xf>
    <xf numFmtId="183" fontId="35" fillId="2" borderId="0" xfId="58" applyNumberFormat="1" applyFont="1" applyFill="1" applyBorder="1"/>
    <xf numFmtId="183" fontId="1" fillId="2" borderId="0" xfId="58" applyNumberFormat="1" applyFont="1" applyFill="1" applyBorder="1"/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/>
    </xf>
    <xf numFmtId="183" fontId="7" fillId="0" borderId="17" xfId="0" applyNumberFormat="1" applyFont="1" applyBorder="1" applyAlignment="1">
      <alignment horizontal="center"/>
    </xf>
    <xf numFmtId="0" fontId="8" fillId="0" borderId="16" xfId="0" applyFont="1" applyBorder="1" applyAlignment="1">
      <alignment horizontal="left"/>
    </xf>
    <xf numFmtId="0" fontId="1" fillId="0" borderId="15" xfId="0" applyFont="1" applyBorder="1"/>
    <xf numFmtId="0" fontId="1" fillId="0" borderId="16" xfId="0" applyFont="1" applyBorder="1" applyAlignment="1">
      <alignment wrapText="1"/>
    </xf>
    <xf numFmtId="183" fontId="1" fillId="3" borderId="16" xfId="58" applyNumberFormat="1" applyFont="1" applyFill="1" applyBorder="1"/>
    <xf numFmtId="183" fontId="0" fillId="0" borderId="16" xfId="0" applyNumberFormat="1" applyBorder="1"/>
    <xf numFmtId="0" fontId="13" fillId="0" borderId="17" xfId="0" applyFont="1" applyBorder="1"/>
    <xf numFmtId="0" fontId="7" fillId="9" borderId="15" xfId="0" applyFont="1" applyFill="1" applyBorder="1" applyAlignment="1">
      <alignment horizontal="left"/>
    </xf>
    <xf numFmtId="0" fontId="7" fillId="9" borderId="16" xfId="0" applyFont="1" applyFill="1" applyBorder="1"/>
    <xf numFmtId="0" fontId="0" fillId="9" borderId="16" xfId="0" applyFill="1" applyBorder="1"/>
    <xf numFmtId="183" fontId="7" fillId="9" borderId="17" xfId="0" applyNumberFormat="1" applyFont="1" applyFill="1" applyBorder="1" applyAlignment="1">
      <alignment horizontal="center"/>
    </xf>
    <xf numFmtId="176" fontId="10" fillId="0" borderId="0" xfId="1" applyFont="1" applyFill="1" applyBorder="1" applyAlignment="1"/>
    <xf numFmtId="0" fontId="1" fillId="0" borderId="31" xfId="0" applyFont="1" applyBorder="1"/>
    <xf numFmtId="176" fontId="38" fillId="2" borderId="16" xfId="1" applyFont="1" applyFill="1" applyBorder="1" applyAlignment="1">
      <alignment horizontal="center"/>
    </xf>
    <xf numFmtId="176" fontId="39" fillId="2" borderId="16" xfId="1" applyFont="1" applyFill="1" applyBorder="1" applyAlignment="1">
      <alignment horizontal="center"/>
    </xf>
    <xf numFmtId="0" fontId="40" fillId="0" borderId="16" xfId="0" applyFont="1" applyBorder="1"/>
    <xf numFmtId="0" fontId="1" fillId="2" borderId="16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176" fontId="38" fillId="2" borderId="16" xfId="1" applyFont="1" applyFill="1" applyBorder="1" applyAlignment="1">
      <alignment horizontal="right"/>
    </xf>
    <xf numFmtId="183" fontId="15" fillId="0" borderId="16" xfId="0" applyNumberFormat="1" applyFont="1" applyBorder="1"/>
    <xf numFmtId="0" fontId="7" fillId="2" borderId="16" xfId="0" applyFont="1" applyFill="1" applyBorder="1" applyAlignment="1">
      <alignment horizontal="left" vertical="center" wrapText="1"/>
    </xf>
    <xf numFmtId="176" fontId="38" fillId="2" borderId="24" xfId="1" applyFont="1" applyFill="1" applyBorder="1" applyAlignment="1">
      <alignment horizontal="right"/>
    </xf>
    <xf numFmtId="183" fontId="1" fillId="2" borderId="0" xfId="58" applyNumberFormat="1" applyFont="1" applyFill="1" applyBorder="1" applyAlignment="1"/>
    <xf numFmtId="176" fontId="39" fillId="2" borderId="24" xfId="1" applyFont="1" applyFill="1" applyBorder="1" applyAlignment="1">
      <alignment horizontal="right"/>
    </xf>
    <xf numFmtId="183" fontId="1" fillId="2" borderId="16" xfId="58" applyNumberFormat="1" applyFont="1" applyFill="1" applyBorder="1" applyAlignment="1"/>
    <xf numFmtId="0" fontId="0" fillId="0" borderId="29" xfId="0" applyBorder="1"/>
    <xf numFmtId="0" fontId="1" fillId="0" borderId="18" xfId="0" applyFont="1" applyBorder="1"/>
    <xf numFmtId="183" fontId="7" fillId="0" borderId="19" xfId="0" applyNumberFormat="1" applyFont="1" applyBorder="1" applyAlignment="1">
      <alignment horizontal="center"/>
    </xf>
    <xf numFmtId="0" fontId="1" fillId="0" borderId="25" xfId="0" applyFont="1" applyBorder="1"/>
    <xf numFmtId="0" fontId="1" fillId="0" borderId="26" xfId="0" applyFont="1" applyBorder="1"/>
    <xf numFmtId="176" fontId="1" fillId="2" borderId="26" xfId="1" applyFont="1" applyFill="1" applyBorder="1" applyAlignment="1">
      <alignment horizontal="center"/>
    </xf>
    <xf numFmtId="183" fontId="3" fillId="2" borderId="21" xfId="58" applyNumberFormat="1" applyFont="1" applyFill="1" applyBorder="1" applyAlignment="1">
      <alignment horizontal="center"/>
    </xf>
    <xf numFmtId="183" fontId="3" fillId="2" borderId="22" xfId="58" applyNumberFormat="1" applyFont="1" applyFill="1" applyBorder="1" applyAlignment="1">
      <alignment horizontal="center"/>
    </xf>
    <xf numFmtId="176" fontId="26" fillId="2" borderId="37" xfId="1" applyFont="1" applyFill="1" applyBorder="1"/>
    <xf numFmtId="183" fontId="35" fillId="2" borderId="11" xfId="58" applyNumberFormat="1" applyFont="1" applyFill="1" applyBorder="1"/>
    <xf numFmtId="183" fontId="35" fillId="8" borderId="11" xfId="58" applyNumberFormat="1" applyFont="1" applyFill="1" applyBorder="1"/>
    <xf numFmtId="2" fontId="0" fillId="0" borderId="0" xfId="0" applyNumberFormat="1"/>
    <xf numFmtId="0" fontId="0" fillId="0" borderId="0" xfId="0" applyAlignment="1">
      <alignment wrapText="1"/>
    </xf>
    <xf numFmtId="0" fontId="7" fillId="0" borderId="24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8" fillId="0" borderId="16" xfId="0" applyFont="1" applyBorder="1" applyAlignment="1">
      <alignment horizontal="left" wrapText="1"/>
    </xf>
    <xf numFmtId="176" fontId="14" fillId="0" borderId="0" xfId="1" applyFont="1" applyFill="1" applyBorder="1" applyAlignment="1"/>
    <xf numFmtId="183" fontId="1" fillId="3" borderId="16" xfId="59" applyNumberFormat="1" applyFont="1" applyFill="1" applyBorder="1" applyAlignment="1">
      <alignment horizontal="center"/>
    </xf>
    <xf numFmtId="0" fontId="7" fillId="0" borderId="16" xfId="0" applyFont="1" applyBorder="1" applyAlignment="1">
      <alignment wrapText="1"/>
    </xf>
    <xf numFmtId="176" fontId="0" fillId="2" borderId="0" xfId="1" applyFont="1" applyFill="1" applyBorder="1" applyAlignment="1"/>
    <xf numFmtId="183" fontId="38" fillId="2" borderId="16" xfId="59" applyNumberFormat="1" applyFont="1" applyFill="1" applyBorder="1" applyAlignment="1">
      <alignment horizontal="center"/>
    </xf>
    <xf numFmtId="183" fontId="0" fillId="0" borderId="17" xfId="0" applyNumberFormat="1" applyBorder="1"/>
    <xf numFmtId="176" fontId="14" fillId="2" borderId="16" xfId="1" applyFont="1" applyFill="1" applyBorder="1" applyAlignment="1"/>
    <xf numFmtId="183" fontId="39" fillId="2" borderId="16" xfId="59" applyNumberFormat="1" applyFont="1" applyFill="1" applyBorder="1" applyAlignment="1">
      <alignment horizontal="center"/>
    </xf>
    <xf numFmtId="183" fontId="15" fillId="0" borderId="17" xfId="0" applyNumberFormat="1" applyFont="1" applyBorder="1"/>
    <xf numFmtId="0" fontId="1" fillId="0" borderId="29" xfId="0" applyFont="1" applyBorder="1" applyAlignment="1">
      <alignment wrapText="1"/>
    </xf>
    <xf numFmtId="0" fontId="36" fillId="0" borderId="17" xfId="0" applyFont="1" applyBorder="1"/>
    <xf numFmtId="183" fontId="34" fillId="2" borderId="17" xfId="0" applyNumberFormat="1" applyFont="1" applyFill="1" applyBorder="1"/>
    <xf numFmtId="183" fontId="34" fillId="0" borderId="17" xfId="0" applyNumberFormat="1" applyFont="1" applyBorder="1"/>
    <xf numFmtId="0" fontId="8" fillId="2" borderId="15" xfId="0" applyFont="1" applyFill="1" applyBorder="1"/>
    <xf numFmtId="0" fontId="1" fillId="2" borderId="29" xfId="0" applyFont="1" applyFill="1" applyBorder="1" applyAlignment="1">
      <alignment wrapText="1"/>
    </xf>
    <xf numFmtId="0" fontId="8" fillId="0" borderId="15" xfId="0" applyFont="1" applyBorder="1"/>
    <xf numFmtId="0" fontId="3" fillId="0" borderId="15" xfId="0" applyFont="1" applyBorder="1"/>
    <xf numFmtId="183" fontId="7" fillId="2" borderId="17" xfId="59" applyNumberFormat="1" applyFont="1" applyFill="1" applyBorder="1"/>
    <xf numFmtId="176" fontId="41" fillId="0" borderId="16" xfId="1" applyFont="1" applyFill="1" applyBorder="1" applyAlignment="1"/>
    <xf numFmtId="183" fontId="10" fillId="2" borderId="17" xfId="0" applyNumberFormat="1" applyFont="1" applyFill="1" applyBorder="1"/>
    <xf numFmtId="183" fontId="42" fillId="2" borderId="17" xfId="59" applyNumberFormat="1" applyFont="1" applyFill="1" applyBorder="1"/>
    <xf numFmtId="176" fontId="43" fillId="2" borderId="16" xfId="1" applyFont="1" applyFill="1" applyBorder="1" applyAlignment="1">
      <alignment vertical="center"/>
    </xf>
    <xf numFmtId="176" fontId="44" fillId="2" borderId="39" xfId="0" applyNumberFormat="1" applyFont="1" applyFill="1" applyBorder="1"/>
    <xf numFmtId="0" fontId="14" fillId="0" borderId="16" xfId="0" applyFont="1" applyBorder="1"/>
    <xf numFmtId="2" fontId="45" fillId="0" borderId="16" xfId="0" applyNumberFormat="1" applyFont="1" applyBorder="1"/>
    <xf numFmtId="176" fontId="10" fillId="2" borderId="39" xfId="0" applyNumberFormat="1" applyFont="1" applyFill="1" applyBorder="1"/>
    <xf numFmtId="176" fontId="43" fillId="0" borderId="16" xfId="1" applyFont="1" applyFill="1" applyBorder="1" applyAlignment="1">
      <alignment vertical="center"/>
    </xf>
    <xf numFmtId="0" fontId="41" fillId="0" borderId="16" xfId="0" applyFont="1" applyBorder="1"/>
    <xf numFmtId="176" fontId="43" fillId="0" borderId="0" xfId="1" applyFont="1" applyFill="1" applyBorder="1" applyAlignment="1">
      <alignment vertical="center"/>
    </xf>
    <xf numFmtId="2" fontId="17" fillId="0" borderId="16" xfId="0" applyNumberFormat="1" applyFont="1" applyBorder="1"/>
    <xf numFmtId="2" fontId="43" fillId="0" borderId="16" xfId="0" applyNumberFormat="1" applyFont="1" applyBorder="1"/>
    <xf numFmtId="0" fontId="16" fillId="0" borderId="16" xfId="0" applyFont="1" applyBorder="1"/>
    <xf numFmtId="0" fontId="46" fillId="0" borderId="16" xfId="0" applyFont="1" applyBorder="1"/>
    <xf numFmtId="0" fontId="16" fillId="0" borderId="16" xfId="0" applyFont="1" applyBorder="1" applyAlignment="1">
      <alignment wrapText="1"/>
    </xf>
    <xf numFmtId="0" fontId="7" fillId="2" borderId="15" xfId="0" applyFont="1" applyFill="1" applyBorder="1" applyAlignment="1">
      <alignment horizontal="left" vertical="top"/>
    </xf>
    <xf numFmtId="0" fontId="13" fillId="2" borderId="16" xfId="0" applyFont="1" applyFill="1" applyBorder="1"/>
    <xf numFmtId="186" fontId="17" fillId="2" borderId="16" xfId="0" applyNumberFormat="1" applyFont="1" applyFill="1" applyBorder="1" applyAlignment="1">
      <alignment vertical="center"/>
    </xf>
    <xf numFmtId="183" fontId="2" fillId="2" borderId="17" xfId="59" applyNumberFormat="1" applyFont="1" applyFill="1" applyBorder="1" applyAlignment="1">
      <alignment horizontal="center"/>
    </xf>
    <xf numFmtId="177" fontId="47" fillId="0" borderId="16" xfId="0" applyNumberFormat="1" applyFont="1" applyBorder="1"/>
    <xf numFmtId="177" fontId="14" fillId="0" borderId="16" xfId="0" applyNumberFormat="1" applyFont="1" applyBorder="1"/>
    <xf numFmtId="0" fontId="41" fillId="0" borderId="16" xfId="0" applyFont="1" applyBorder="1" applyAlignment="1">
      <alignment wrapText="1"/>
    </xf>
    <xf numFmtId="177" fontId="38" fillId="2" borderId="16" xfId="59" applyNumberFormat="1" applyFont="1" applyFill="1" applyBorder="1"/>
    <xf numFmtId="2" fontId="0" fillId="10" borderId="0" xfId="0" applyNumberFormat="1" applyFill="1"/>
    <xf numFmtId="0" fontId="0" fillId="10" borderId="0" xfId="0" applyFill="1"/>
    <xf numFmtId="0" fontId="48" fillId="0" borderId="0" xfId="0" applyFont="1"/>
    <xf numFmtId="177" fontId="38" fillId="0" borderId="16" xfId="59" applyNumberFormat="1" applyFont="1" applyFill="1" applyBorder="1"/>
    <xf numFmtId="183" fontId="2" fillId="2" borderId="17" xfId="0" applyNumberFormat="1" applyFont="1" applyFill="1" applyBorder="1"/>
    <xf numFmtId="176" fontId="43" fillId="0" borderId="16" xfId="1" applyFont="1" applyFill="1" applyBorder="1" applyAlignment="1"/>
    <xf numFmtId="0" fontId="1" fillId="2" borderId="20" xfId="0" applyFont="1" applyFill="1" applyBorder="1"/>
    <xf numFmtId="0" fontId="1" fillId="2" borderId="42" xfId="0" applyFont="1" applyFill="1" applyBorder="1" applyAlignment="1">
      <alignment wrapText="1"/>
    </xf>
    <xf numFmtId="183" fontId="3" fillId="2" borderId="16" xfId="59" applyNumberFormat="1" applyFont="1" applyFill="1" applyBorder="1" applyAlignment="1">
      <alignment horizontal="center" wrapText="1"/>
    </xf>
    <xf numFmtId="183" fontId="42" fillId="2" borderId="16" xfId="59" applyNumberFormat="1" applyFont="1" applyFill="1" applyBorder="1" applyAlignment="1">
      <alignment horizontal="center" wrapText="1"/>
    </xf>
    <xf numFmtId="183" fontId="35" fillId="2" borderId="16" xfId="59" applyNumberFormat="1" applyFont="1" applyFill="1" applyBorder="1"/>
    <xf numFmtId="0" fontId="10" fillId="2" borderId="0" xfId="0" applyFont="1" applyFill="1"/>
    <xf numFmtId="0" fontId="10" fillId="2" borderId="0" xfId="0" applyFont="1" applyFill="1" applyAlignment="1">
      <alignment wrapText="1"/>
    </xf>
    <xf numFmtId="183" fontId="10" fillId="2" borderId="0" xfId="0" applyNumberFormat="1" applyFont="1" applyFill="1"/>
    <xf numFmtId="4" fontId="48" fillId="0" borderId="0" xfId="0" applyNumberFormat="1" applyFont="1"/>
    <xf numFmtId="184" fontId="41" fillId="2" borderId="0" xfId="0" applyNumberFormat="1" applyFont="1" applyFill="1"/>
    <xf numFmtId="184" fontId="10" fillId="2" borderId="0" xfId="0" applyNumberFormat="1" applyFont="1" applyFill="1"/>
    <xf numFmtId="177" fontId="10" fillId="2" borderId="0" xfId="2" applyFont="1" applyFill="1"/>
    <xf numFmtId="183" fontId="1" fillId="0" borderId="0" xfId="59" applyNumberFormat="1" applyFont="1" applyFill="1" applyBorder="1"/>
    <xf numFmtId="183" fontId="3" fillId="0" borderId="0" xfId="59" applyNumberFormat="1" applyFont="1" applyFill="1" applyBorder="1" applyAlignment="1">
      <alignment horizontal="center" wrapText="1"/>
    </xf>
    <xf numFmtId="176" fontId="2" fillId="0" borderId="0" xfId="1" applyFont="1" applyFill="1" applyBorder="1"/>
    <xf numFmtId="4" fontId="2" fillId="0" borderId="0" xfId="1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left" wrapText="1"/>
    </xf>
    <xf numFmtId="0" fontId="10" fillId="2" borderId="24" xfId="0" applyFont="1" applyFill="1" applyBorder="1"/>
    <xf numFmtId="183" fontId="7" fillId="2" borderId="39" xfId="0" applyNumberFormat="1" applyFont="1" applyFill="1" applyBorder="1" applyAlignment="1">
      <alignment horizontal="left"/>
    </xf>
    <xf numFmtId="0" fontId="7" fillId="2" borderId="16" xfId="0" applyFont="1" applyFill="1" applyBorder="1" applyAlignment="1">
      <alignment horizontal="left" wrapText="1"/>
    </xf>
    <xf numFmtId="0" fontId="8" fillId="2" borderId="16" xfId="0" applyFont="1" applyFill="1" applyBorder="1" applyAlignment="1">
      <alignment horizontal="left" wrapText="1"/>
    </xf>
    <xf numFmtId="187" fontId="10" fillId="2" borderId="16" xfId="0" applyNumberFormat="1" applyFont="1" applyFill="1" applyBorder="1"/>
    <xf numFmtId="176" fontId="10" fillId="2" borderId="16" xfId="1" applyFont="1" applyFill="1" applyBorder="1"/>
    <xf numFmtId="176" fontId="1" fillId="2" borderId="16" xfId="1" applyFont="1" applyFill="1" applyBorder="1"/>
    <xf numFmtId="176" fontId="12" fillId="2" borderId="16" xfId="1" applyFont="1" applyFill="1" applyBorder="1"/>
    <xf numFmtId="0" fontId="12" fillId="2" borderId="16" xfId="0" applyFont="1" applyFill="1" applyBorder="1" applyAlignment="1">
      <alignment wrapText="1"/>
    </xf>
    <xf numFmtId="183" fontId="12" fillId="2" borderId="16" xfId="59" applyNumberFormat="1" applyFont="1" applyFill="1" applyBorder="1"/>
    <xf numFmtId="0" fontId="24" fillId="2" borderId="16" xfId="0" applyFont="1" applyFill="1" applyBorder="1" applyAlignment="1">
      <alignment horizontal="center" wrapText="1"/>
    </xf>
    <xf numFmtId="176" fontId="43" fillId="0" borderId="0" xfId="1" applyFont="1" applyFill="1" applyBorder="1" applyAlignment="1"/>
    <xf numFmtId="0" fontId="17" fillId="2" borderId="16" xfId="0" applyFont="1" applyFill="1" applyBorder="1"/>
    <xf numFmtId="183" fontId="39" fillId="2" borderId="16" xfId="59" applyNumberFormat="1" applyFont="1" applyFill="1" applyBorder="1"/>
    <xf numFmtId="0" fontId="8" fillId="2" borderId="29" xfId="0" applyFont="1" applyFill="1" applyBorder="1" applyAlignment="1">
      <alignment wrapText="1"/>
    </xf>
    <xf numFmtId="183" fontId="7" fillId="2" borderId="16" xfId="0" applyNumberFormat="1" applyFont="1" applyFill="1" applyBorder="1" applyAlignment="1">
      <alignment horizontal="left"/>
    </xf>
    <xf numFmtId="183" fontId="17" fillId="2" borderId="16" xfId="0" applyNumberFormat="1" applyFont="1" applyFill="1" applyBorder="1"/>
    <xf numFmtId="183" fontId="39" fillId="2" borderId="16" xfId="1" applyNumberFormat="1" applyFont="1" applyFill="1" applyBorder="1" applyAlignment="1">
      <alignment horizontal="center"/>
    </xf>
    <xf numFmtId="176" fontId="43" fillId="2" borderId="0" xfId="1" applyFont="1" applyFill="1" applyBorder="1" applyAlignment="1"/>
    <xf numFmtId="176" fontId="45" fillId="0" borderId="16" xfId="1" applyFont="1" applyFill="1" applyBorder="1" applyAlignment="1"/>
    <xf numFmtId="4" fontId="17" fillId="2" borderId="16" xfId="0" applyNumberFormat="1" applyFont="1" applyFill="1" applyBorder="1" applyAlignment="1">
      <alignment horizontal="center"/>
    </xf>
    <xf numFmtId="0" fontId="1" fillId="2" borderId="16" xfId="1" applyNumberFormat="1" applyFont="1" applyFill="1" applyBorder="1" applyAlignment="1">
      <alignment vertical="top" wrapText="1"/>
    </xf>
    <xf numFmtId="0" fontId="43" fillId="0" borderId="16" xfId="0" applyFont="1" applyBorder="1"/>
    <xf numFmtId="177" fontId="39" fillId="2" borderId="16" xfId="59" applyNumberFormat="1" applyFont="1" applyFill="1" applyBorder="1"/>
    <xf numFmtId="0" fontId="43" fillId="0" borderId="16" xfId="0" applyFont="1" applyBorder="1" applyAlignment="1">
      <alignment wrapText="1"/>
    </xf>
    <xf numFmtId="176" fontId="13" fillId="2" borderId="0" xfId="0" applyNumberFormat="1" applyFont="1" applyFill="1"/>
    <xf numFmtId="0" fontId="14" fillId="0" borderId="16" xfId="0" applyFont="1" applyBorder="1" applyAlignment="1">
      <alignment wrapText="1"/>
    </xf>
    <xf numFmtId="0" fontId="1" fillId="3" borderId="16" xfId="1" applyNumberFormat="1" applyFont="1" applyFill="1" applyBorder="1" applyAlignment="1">
      <alignment vertical="top" wrapText="1"/>
    </xf>
    <xf numFmtId="0" fontId="8" fillId="2" borderId="16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183" fontId="48" fillId="0" borderId="0" xfId="0" applyNumberFormat="1" applyFont="1"/>
    <xf numFmtId="0" fontId="10" fillId="2" borderId="43" xfId="0" applyFont="1" applyFill="1" applyBorder="1"/>
    <xf numFmtId="183" fontId="3" fillId="2" borderId="9" xfId="59" applyNumberFormat="1" applyFont="1" applyFill="1" applyBorder="1" applyAlignment="1">
      <alignment horizontal="center" wrapText="1"/>
    </xf>
    <xf numFmtId="183" fontId="3" fillId="2" borderId="44" xfId="59" applyNumberFormat="1" applyFont="1" applyFill="1" applyBorder="1" applyAlignment="1">
      <alignment horizontal="center" wrapText="1"/>
    </xf>
    <xf numFmtId="183" fontId="49" fillId="2" borderId="45" xfId="59" applyNumberFormat="1" applyFont="1" applyFill="1" applyBorder="1"/>
    <xf numFmtId="0" fontId="3" fillId="2" borderId="0" xfId="0" applyFont="1" applyFill="1" applyAlignment="1">
      <alignment horizontal="center" vertical="center" wrapText="1"/>
    </xf>
    <xf numFmtId="183" fontId="7" fillId="2" borderId="17" xfId="59" applyNumberFormat="1" applyFont="1" applyFill="1" applyBorder="1" applyAlignment="1">
      <alignment horizontal="center"/>
    </xf>
    <xf numFmtId="185" fontId="12" fillId="2" borderId="16" xfId="4" applyNumberFormat="1" applyFont="1" applyFill="1" applyBorder="1"/>
    <xf numFmtId="0" fontId="12" fillId="2" borderId="0" xfId="0" applyFont="1" applyFill="1"/>
    <xf numFmtId="185" fontId="1" fillId="2" borderId="16" xfId="4" applyNumberFormat="1" applyFont="1" applyFill="1" applyBorder="1"/>
    <xf numFmtId="0" fontId="16" fillId="2" borderId="16" xfId="0" applyFont="1" applyFill="1" applyBorder="1"/>
    <xf numFmtId="183" fontId="7" fillId="2" borderId="16" xfId="59" applyNumberFormat="1" applyFont="1" applyFill="1" applyBorder="1"/>
    <xf numFmtId="0" fontId="26" fillId="2" borderId="0" xfId="0" applyFont="1" applyFill="1"/>
    <xf numFmtId="2" fontId="0" fillId="2" borderId="0" xfId="0" applyNumberFormat="1" applyFill="1"/>
    <xf numFmtId="183" fontId="0" fillId="2" borderId="16" xfId="0" applyNumberFormat="1" applyFill="1" applyBorder="1"/>
    <xf numFmtId="0" fontId="1" fillId="2" borderId="18" xfId="0" applyFont="1" applyFill="1" applyBorder="1" applyAlignment="1">
      <alignment wrapText="1"/>
    </xf>
    <xf numFmtId="176" fontId="0" fillId="0" borderId="18" xfId="1" applyFont="1" applyFill="1" applyBorder="1" applyAlignment="1"/>
    <xf numFmtId="183" fontId="3" fillId="2" borderId="21" xfId="59" applyNumberFormat="1" applyFont="1" applyFill="1" applyBorder="1" applyAlignment="1">
      <alignment horizontal="center" wrapText="1"/>
    </xf>
    <xf numFmtId="183" fontId="3" fillId="2" borderId="37" xfId="59" applyNumberFormat="1" applyFont="1" applyFill="1" applyBorder="1" applyAlignment="1">
      <alignment horizontal="center" wrapText="1"/>
    </xf>
    <xf numFmtId="183" fontId="49" fillId="2" borderId="33" xfId="0" applyNumberFormat="1" applyFont="1" applyFill="1" applyBorder="1"/>
    <xf numFmtId="176" fontId="35" fillId="2" borderId="45" xfId="1" applyFont="1" applyFill="1" applyBorder="1"/>
    <xf numFmtId="183" fontId="1" fillId="2" borderId="0" xfId="59" applyNumberFormat="1" applyFont="1" applyFill="1" applyBorder="1"/>
    <xf numFmtId="183" fontId="3" fillId="2" borderId="0" xfId="59" applyNumberFormat="1" applyFont="1" applyFill="1" applyBorder="1" applyAlignment="1">
      <alignment horizontal="center" wrapText="1"/>
    </xf>
    <xf numFmtId="176" fontId="2" fillId="2" borderId="0" xfId="1" applyFont="1" applyFill="1" applyBorder="1"/>
    <xf numFmtId="4" fontId="2" fillId="2" borderId="0" xfId="1" applyNumberFormat="1" applyFont="1" applyFill="1" applyBorder="1" applyAlignment="1">
      <alignment horizontal="right"/>
    </xf>
    <xf numFmtId="176" fontId="28" fillId="2" borderId="0" xfId="1" applyFont="1" applyFill="1" applyBorder="1"/>
    <xf numFmtId="10" fontId="13" fillId="0" borderId="0" xfId="0" applyNumberFormat="1" applyFont="1" applyAlignment="1">
      <alignment wrapText="1"/>
    </xf>
    <xf numFmtId="183" fontId="43" fillId="0" borderId="0" xfId="0" applyNumberFormat="1" applyFont="1"/>
    <xf numFmtId="183" fontId="38" fillId="2" borderId="16" xfId="59" applyNumberFormat="1" applyFont="1" applyFill="1" applyBorder="1"/>
    <xf numFmtId="4" fontId="17" fillId="2" borderId="16" xfId="0" applyNumberFormat="1" applyFont="1" applyFill="1" applyBorder="1" applyAlignment="1">
      <alignment horizontal="right"/>
    </xf>
    <xf numFmtId="183" fontId="38" fillId="3" borderId="16" xfId="59" applyNumberFormat="1" applyFont="1" applyFill="1" applyBorder="1"/>
    <xf numFmtId="183" fontId="43" fillId="0" borderId="16" xfId="0" applyNumberFormat="1" applyFont="1" applyBorder="1"/>
    <xf numFmtId="176" fontId="38" fillId="2" borderId="16" xfId="1" applyFont="1" applyFill="1" applyBorder="1"/>
    <xf numFmtId="0" fontId="50" fillId="0" borderId="0" xfId="0" applyFont="1"/>
    <xf numFmtId="183" fontId="1" fillId="2" borderId="18" xfId="59" applyNumberFormat="1" applyFont="1" applyFill="1" applyBorder="1"/>
    <xf numFmtId="183" fontId="3" fillId="2" borderId="9" xfId="59" applyNumberFormat="1" applyFont="1" applyFill="1" applyBorder="1" applyAlignment="1">
      <alignment horizontal="center"/>
    </xf>
    <xf numFmtId="183" fontId="3" fillId="2" borderId="10" xfId="59" applyNumberFormat="1" applyFont="1" applyFill="1" applyBorder="1" applyAlignment="1">
      <alignment horizontal="center"/>
    </xf>
    <xf numFmtId="183" fontId="2" fillId="2" borderId="10" xfId="59" applyNumberFormat="1" applyFont="1" applyFill="1" applyBorder="1"/>
    <xf numFmtId="183" fontId="51" fillId="2" borderId="11" xfId="59" applyNumberFormat="1" applyFont="1" applyFill="1" applyBorder="1"/>
    <xf numFmtId="0" fontId="3" fillId="0" borderId="0" xfId="0" applyFont="1" applyAlignment="1">
      <alignment horizontal="center" vertical="center"/>
    </xf>
    <xf numFmtId="0" fontId="2" fillId="2" borderId="23" xfId="1" applyNumberFormat="1" applyFont="1" applyFill="1" applyBorder="1" applyAlignment="1">
      <alignment horizontal="left"/>
    </xf>
    <xf numFmtId="183" fontId="2" fillId="2" borderId="24" xfId="1" applyNumberFormat="1" applyFont="1" applyFill="1" applyBorder="1" applyAlignment="1">
      <alignment wrapText="1"/>
    </xf>
    <xf numFmtId="0" fontId="0" fillId="2" borderId="24" xfId="0" applyFill="1" applyBorder="1" applyAlignment="1">
      <alignment horizontal="center"/>
    </xf>
    <xf numFmtId="183" fontId="7" fillId="2" borderId="39" xfId="0" applyNumberFormat="1" applyFont="1" applyFill="1" applyBorder="1"/>
    <xf numFmtId="183" fontId="15" fillId="0" borderId="0" xfId="0" applyNumberFormat="1" applyFont="1"/>
    <xf numFmtId="0" fontId="2" fillId="2" borderId="15" xfId="1" applyNumberFormat="1" applyFont="1" applyFill="1" applyBorder="1" applyAlignment="1">
      <alignment horizontal="left"/>
    </xf>
    <xf numFmtId="183" fontId="2" fillId="2" borderId="16" xfId="1" applyNumberFormat="1" applyFont="1" applyFill="1" applyBorder="1" applyAlignment="1">
      <alignment wrapText="1"/>
    </xf>
    <xf numFmtId="183" fontId="2" fillId="0" borderId="17" xfId="1" applyNumberFormat="1" applyFont="1" applyFill="1" applyBorder="1"/>
    <xf numFmtId="183" fontId="9" fillId="2" borderId="15" xfId="1" applyNumberFormat="1" applyFont="1" applyFill="1" applyBorder="1"/>
    <xf numFmtId="183" fontId="1" fillId="2" borderId="16" xfId="1" applyNumberFormat="1" applyFont="1" applyFill="1" applyBorder="1" applyAlignment="1">
      <alignment horizontal="left" wrapText="1"/>
    </xf>
    <xf numFmtId="183" fontId="1" fillId="2" borderId="16" xfId="1" applyNumberFormat="1" applyFont="1" applyFill="1" applyBorder="1" applyAlignment="1">
      <alignment wrapText="1"/>
    </xf>
    <xf numFmtId="183" fontId="15" fillId="0" borderId="46" xfId="0" applyNumberFormat="1" applyFont="1" applyBorder="1"/>
    <xf numFmtId="0" fontId="9" fillId="2" borderId="16" xfId="0" applyFont="1" applyFill="1" applyBorder="1" applyAlignment="1">
      <alignment wrapText="1"/>
    </xf>
    <xf numFmtId="183" fontId="1" fillId="3" borderId="16" xfId="1" applyNumberFormat="1" applyFont="1" applyFill="1" applyBorder="1" applyAlignment="1">
      <alignment horizontal="center"/>
    </xf>
    <xf numFmtId="183" fontId="9" fillId="2" borderId="16" xfId="1" applyNumberFormat="1" applyFont="1" applyFill="1" applyBorder="1" applyAlignment="1">
      <alignment wrapText="1"/>
    </xf>
    <xf numFmtId="176" fontId="15" fillId="0" borderId="0" xfId="0" applyNumberFormat="1" applyFont="1"/>
    <xf numFmtId="183" fontId="52" fillId="0" borderId="0" xfId="1" applyNumberFormat="1" applyFont="1" applyFill="1" applyBorder="1"/>
    <xf numFmtId="183" fontId="53" fillId="0" borderId="0" xfId="1" applyNumberFormat="1" applyFont="1" applyFill="1" applyBorder="1"/>
    <xf numFmtId="183" fontId="40" fillId="2" borderId="15" xfId="1" applyNumberFormat="1" applyFont="1" applyFill="1" applyBorder="1"/>
    <xf numFmtId="0" fontId="54" fillId="0" borderId="0" xfId="1" applyNumberFormat="1" applyFont="1" applyFill="1" applyAlignment="1">
      <alignment vertical="top" wrapText="1" readingOrder="1"/>
    </xf>
    <xf numFmtId="183" fontId="2" fillId="2" borderId="16" xfId="1" applyNumberFormat="1" applyFont="1" applyFill="1" applyBorder="1" applyAlignment="1"/>
    <xf numFmtId="185" fontId="15" fillId="2" borderId="17" xfId="0" applyNumberFormat="1" applyFont="1" applyFill="1" applyBorder="1"/>
    <xf numFmtId="0" fontId="55" fillId="2" borderId="0" xfId="0" applyFont="1" applyFill="1"/>
    <xf numFmtId="183" fontId="1" fillId="2" borderId="18" xfId="1" applyNumberFormat="1" applyFont="1" applyFill="1" applyBorder="1" applyAlignment="1">
      <alignment wrapText="1"/>
    </xf>
    <xf numFmtId="183" fontId="3" fillId="2" borderId="9" xfId="57" applyNumberFormat="1" applyFont="1" applyFill="1" applyBorder="1" applyAlignment="1">
      <alignment horizontal="center"/>
    </xf>
    <xf numFmtId="183" fontId="3" fillId="2" borderId="10" xfId="57" applyNumberFormat="1" applyFont="1" applyFill="1" applyBorder="1" applyAlignment="1">
      <alignment horizontal="center"/>
    </xf>
    <xf numFmtId="176" fontId="56" fillId="2" borderId="36" xfId="1" applyFont="1" applyFill="1" applyBorder="1"/>
    <xf numFmtId="176" fontId="57" fillId="2" borderId="11" xfId="1" applyFont="1" applyFill="1" applyBorder="1"/>
    <xf numFmtId="183" fontId="56" fillId="0" borderId="0" xfId="0" applyNumberFormat="1" applyFont="1"/>
    <xf numFmtId="0" fontId="56" fillId="0" borderId="0" xfId="0" applyFont="1"/>
    <xf numFmtId="184" fontId="56" fillId="0" borderId="0" xfId="0" applyNumberFormat="1" applyFont="1"/>
    <xf numFmtId="0" fontId="0" fillId="2" borderId="0" xfId="0" applyFill="1" applyAlignment="1">
      <alignment wrapText="1"/>
    </xf>
    <xf numFmtId="176" fontId="1" fillId="2" borderId="0" xfId="1" applyFont="1" applyFill="1" applyBorder="1"/>
    <xf numFmtId="184" fontId="0" fillId="2" borderId="0" xfId="0" applyNumberFormat="1" applyFill="1"/>
    <xf numFmtId="183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76" fontId="15" fillId="0" borderId="16" xfId="0" applyNumberFormat="1" applyFont="1" applyBorder="1"/>
    <xf numFmtId="183" fontId="7" fillId="2" borderId="29" xfId="56" applyNumberFormat="1" applyFont="1" applyFill="1" applyBorder="1"/>
    <xf numFmtId="176" fontId="0" fillId="6" borderId="0" xfId="1" applyFont="1" applyFill="1"/>
    <xf numFmtId="183" fontId="1" fillId="2" borderId="15" xfId="1" applyNumberFormat="1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center" vertical="center" wrapText="1"/>
    </xf>
    <xf numFmtId="183" fontId="1" fillId="2" borderId="16" xfId="1" applyNumberFormat="1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/>
    </xf>
    <xf numFmtId="183" fontId="15" fillId="2" borderId="17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4" fontId="58" fillId="2" borderId="17" xfId="0" applyNumberFormat="1" applyFont="1" applyFill="1" applyBorder="1" applyAlignment="1">
      <alignment horizontal="center" vertical="center"/>
    </xf>
    <xf numFmtId="185" fontId="0" fillId="2" borderId="17" xfId="4" applyNumberFormat="1" applyFont="1" applyFill="1" applyBorder="1"/>
    <xf numFmtId="176" fontId="59" fillId="0" borderId="0" xfId="1" applyNumberFormat="1" applyFont="1" applyFill="1" applyBorder="1" applyAlignment="1"/>
    <xf numFmtId="176" fontId="15" fillId="2" borderId="37" xfId="1" applyFont="1" applyFill="1" applyBorder="1"/>
    <xf numFmtId="183" fontId="60" fillId="2" borderId="11" xfId="56" applyNumberFormat="1" applyFont="1" applyFill="1" applyBorder="1"/>
    <xf numFmtId="0" fontId="0" fillId="2" borderId="13" xfId="0" applyFill="1" applyBorder="1" applyAlignment="1">
      <alignment horizontal="center"/>
    </xf>
    <xf numFmtId="183" fontId="1" fillId="2" borderId="15" xfId="1" applyNumberFormat="1" applyFont="1" applyFill="1" applyBorder="1" applyAlignment="1">
      <alignment horizontal="left"/>
    </xf>
    <xf numFmtId="183" fontId="1" fillId="2" borderId="16" xfId="56" applyNumberFormat="1" applyFont="1" applyFill="1" applyBorder="1" applyAlignment="1">
      <alignment horizontal="center"/>
    </xf>
    <xf numFmtId="4" fontId="41" fillId="3" borderId="16" xfId="0" applyNumberFormat="1" applyFont="1" applyFill="1" applyBorder="1" applyAlignment="1">
      <alignment horizontal="right"/>
    </xf>
    <xf numFmtId="4" fontId="41" fillId="2" borderId="16" xfId="0" applyNumberFormat="1" applyFont="1" applyFill="1" applyBorder="1" applyAlignment="1">
      <alignment horizontal="right"/>
    </xf>
    <xf numFmtId="183" fontId="3" fillId="2" borderId="17" xfId="56" applyNumberFormat="1" applyFont="1" applyFill="1" applyBorder="1"/>
    <xf numFmtId="0" fontId="0" fillId="2" borderId="17" xfId="0" applyFont="1" applyFill="1" applyBorder="1"/>
    <xf numFmtId="185" fontId="0" fillId="0" borderId="0" xfId="0" applyNumberFormat="1"/>
    <xf numFmtId="0" fontId="0" fillId="2" borderId="34" xfId="0" applyFill="1" applyBorder="1"/>
    <xf numFmtId="183" fontId="3" fillId="2" borderId="9" xfId="1" applyNumberFormat="1" applyFont="1" applyFill="1" applyBorder="1" applyAlignment="1">
      <alignment horizontal="center"/>
    </xf>
    <xf numFmtId="183" fontId="3" fillId="2" borderId="10" xfId="1" applyNumberFormat="1" applyFont="1" applyFill="1" applyBorder="1" applyAlignment="1">
      <alignment horizontal="center"/>
    </xf>
    <xf numFmtId="183" fontId="61" fillId="2" borderId="11" xfId="56" applyNumberFormat="1" applyFont="1" applyFill="1" applyBorder="1"/>
    <xf numFmtId="183" fontId="3" fillId="2" borderId="0" xfId="1" applyNumberFormat="1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183" fontId="1" fillId="0" borderId="16" xfId="56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16" xfId="0" applyFont="1" applyBorder="1" applyAlignment="1">
      <alignment vertical="center"/>
    </xf>
    <xf numFmtId="183" fontId="24" fillId="3" borderId="16" xfId="56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183" fontId="3" fillId="0" borderId="16" xfId="59" applyNumberFormat="1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183" fontId="62" fillId="0" borderId="16" xfId="59" applyNumberFormat="1" applyFont="1" applyBorder="1" applyAlignment="1">
      <alignment horizontal="center" vertical="center"/>
    </xf>
    <xf numFmtId="183" fontId="3" fillId="2" borderId="9" xfId="56" applyNumberFormat="1" applyFont="1" applyFill="1" applyBorder="1" applyAlignment="1">
      <alignment horizontal="center"/>
    </xf>
    <xf numFmtId="183" fontId="3" fillId="2" borderId="10" xfId="56" applyNumberFormat="1" applyFont="1" applyFill="1" applyBorder="1" applyAlignment="1">
      <alignment horizontal="center"/>
    </xf>
    <xf numFmtId="184" fontId="49" fillId="2" borderId="11" xfId="0" applyNumberFormat="1" applyFont="1" applyFill="1" applyBorder="1"/>
    <xf numFmtId="183" fontId="1" fillId="2" borderId="0" xfId="56" applyNumberFormat="1" applyFont="1" applyFill="1" applyBorder="1"/>
    <xf numFmtId="183" fontId="3" fillId="2" borderId="0" xfId="56" applyNumberFormat="1" applyFont="1" applyFill="1" applyBorder="1" applyAlignment="1">
      <alignment horizontal="center"/>
    </xf>
    <xf numFmtId="176" fontId="3" fillId="2" borderId="0" xfId="1" applyFont="1" applyFill="1" applyBorder="1"/>
    <xf numFmtId="183" fontId="1" fillId="0" borderId="0" xfId="56" applyNumberFormat="1" applyFont="1" applyFill="1" applyBorder="1"/>
    <xf numFmtId="183" fontId="3" fillId="0" borderId="0" xfId="56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84" fontId="63" fillId="2" borderId="36" xfId="0" applyNumberFormat="1" applyFont="1" applyFill="1" applyBorder="1" applyAlignment="1">
      <alignment horizontal="right"/>
    </xf>
    <xf numFmtId="184" fontId="63" fillId="2" borderId="1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12" fillId="0" borderId="35" xfId="0" applyFont="1" applyBorder="1" applyAlignment="1">
      <alignment vertical="center"/>
    </xf>
    <xf numFmtId="183" fontId="7" fillId="0" borderId="34" xfId="56" applyNumberFormat="1" applyFont="1" applyBorder="1" applyAlignment="1">
      <alignment vertical="center"/>
    </xf>
    <xf numFmtId="0" fontId="7" fillId="0" borderId="13" xfId="0" applyFont="1" applyBorder="1" applyAlignment="1">
      <alignment horizontal="left" vertical="center"/>
    </xf>
    <xf numFmtId="0" fontId="12" fillId="0" borderId="13" xfId="0" applyFont="1" applyBorder="1" applyAlignment="1">
      <alignment vertical="center"/>
    </xf>
    <xf numFmtId="183" fontId="7" fillId="3" borderId="14" xfId="56" applyNumberFormat="1" applyFont="1" applyFill="1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23" fillId="0" borderId="16" xfId="0" applyFont="1" applyBorder="1" applyAlignment="1">
      <alignment vertical="center"/>
    </xf>
    <xf numFmtId="183" fontId="7" fillId="0" borderId="17" xfId="56" applyNumberFormat="1" applyFont="1" applyBorder="1" applyAlignment="1">
      <alignment vertical="center"/>
    </xf>
    <xf numFmtId="183" fontId="1" fillId="0" borderId="16" xfId="56" applyNumberFormat="1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183" fontId="1" fillId="3" borderId="16" xfId="56" applyNumberFormat="1" applyFont="1" applyFill="1" applyBorder="1" applyAlignment="1">
      <alignment vertical="center"/>
    </xf>
    <xf numFmtId="183" fontId="12" fillId="0" borderId="16" xfId="0" applyNumberFormat="1" applyFont="1" applyBorder="1" applyAlignment="1">
      <alignment vertical="center"/>
    </xf>
    <xf numFmtId="185" fontId="12" fillId="0" borderId="16" xfId="4" applyNumberFormat="1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185" fontId="1" fillId="0" borderId="26" xfId="4" applyNumberFormat="1" applyFont="1" applyBorder="1" applyAlignment="1">
      <alignment vertical="center"/>
    </xf>
    <xf numFmtId="0" fontId="12" fillId="0" borderId="3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183" fontId="3" fillId="0" borderId="16" xfId="56" applyNumberFormat="1" applyFont="1" applyBorder="1" applyAlignment="1">
      <alignment vertical="center"/>
    </xf>
    <xf numFmtId="183" fontId="64" fillId="0" borderId="16" xfId="56" applyNumberFormat="1" applyFont="1" applyBorder="1" applyAlignment="1">
      <alignment vertical="center"/>
    </xf>
    <xf numFmtId="183" fontId="1" fillId="0" borderId="16" xfId="56" applyNumberFormat="1" applyFont="1" applyFill="1" applyBorder="1" applyAlignment="1">
      <alignment vertical="center"/>
    </xf>
    <xf numFmtId="183" fontId="1" fillId="0" borderId="26" xfId="56" applyNumberFormat="1" applyFont="1" applyBorder="1" applyAlignment="1">
      <alignment vertical="center"/>
    </xf>
    <xf numFmtId="0" fontId="7" fillId="0" borderId="16" xfId="0" applyFont="1" applyBorder="1" applyAlignment="1">
      <alignment horizontal="left" vertical="center" wrapText="1"/>
    </xf>
    <xf numFmtId="0" fontId="12" fillId="0" borderId="16" xfId="0" applyFont="1" applyBorder="1" applyAlignment="1">
      <alignment vertical="center"/>
    </xf>
    <xf numFmtId="183" fontId="12" fillId="7" borderId="17" xfId="0" applyNumberFormat="1" applyFont="1" applyFill="1" applyBorder="1" applyAlignment="1">
      <alignment vertical="center"/>
    </xf>
    <xf numFmtId="183" fontId="1" fillId="0" borderId="16" xfId="59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183" fontId="34" fillId="0" borderId="17" xfId="0" applyNumberFormat="1" applyFont="1" applyBorder="1" applyAlignment="1">
      <alignment vertical="center"/>
    </xf>
    <xf numFmtId="183" fontId="23" fillId="7" borderId="17" xfId="0" applyNumberFormat="1" applyFont="1" applyFill="1" applyBorder="1" applyAlignment="1">
      <alignment vertical="center"/>
    </xf>
    <xf numFmtId="183" fontId="23" fillId="0" borderId="17" xfId="0" applyNumberFormat="1" applyFont="1" applyBorder="1" applyAlignment="1">
      <alignment vertical="center"/>
    </xf>
    <xf numFmtId="183" fontId="1" fillId="0" borderId="26" xfId="59" applyNumberFormat="1" applyFont="1" applyBorder="1" applyAlignment="1">
      <alignment horizontal="center" vertical="center"/>
    </xf>
    <xf numFmtId="183" fontId="1" fillId="0" borderId="0" xfId="56" applyNumberFormat="1" applyFont="1" applyAlignment="1">
      <alignment vertical="center"/>
    </xf>
    <xf numFmtId="183" fontId="3" fillId="0" borderId="0" xfId="56" applyNumberFormat="1" applyFont="1" applyAlignment="1">
      <alignment horizontal="center" vertical="center"/>
    </xf>
    <xf numFmtId="183" fontId="3" fillId="0" borderId="48" xfId="56" applyNumberFormat="1" applyFont="1" applyBorder="1" applyAlignment="1">
      <alignment vertical="center"/>
    </xf>
    <xf numFmtId="183" fontId="3" fillId="0" borderId="41" xfId="56" applyNumberFormat="1" applyFont="1" applyBorder="1" applyAlignment="1">
      <alignment vertical="center"/>
    </xf>
    <xf numFmtId="0" fontId="65" fillId="0" borderId="16" xfId="0" applyFont="1" applyBorder="1" applyAlignment="1">
      <alignment vertical="center"/>
    </xf>
    <xf numFmtId="0" fontId="65" fillId="0" borderId="16" xfId="0" applyFont="1" applyBorder="1" applyAlignment="1">
      <alignment horizontal="center"/>
    </xf>
    <xf numFmtId="58" fontId="0" fillId="0" borderId="0" xfId="0" applyNumberFormat="1"/>
    <xf numFmtId="176" fontId="0" fillId="0" borderId="16" xfId="1" applyFont="1" applyBorder="1"/>
    <xf numFmtId="176" fontId="0" fillId="3" borderId="0" xfId="1" applyFont="1" applyFill="1"/>
    <xf numFmtId="0" fontId="6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176" fontId="3" fillId="2" borderId="16" xfId="1" applyFont="1" applyFill="1" applyBorder="1" applyAlignment="1">
      <alignment horizontal="left" vertical="center" wrapText="1"/>
    </xf>
    <xf numFmtId="183" fontId="7" fillId="3" borderId="39" xfId="0" applyNumberFormat="1" applyFont="1" applyFill="1" applyBorder="1"/>
    <xf numFmtId="176" fontId="0" fillId="0" borderId="0" xfId="1" applyFont="1" applyAlignment="1">
      <alignment horizontal="left"/>
    </xf>
    <xf numFmtId="0" fontId="0" fillId="11" borderId="0" xfId="0" applyFill="1"/>
    <xf numFmtId="183" fontId="1" fillId="3" borderId="16" xfId="56" applyNumberFormat="1" applyFont="1" applyFill="1" applyBorder="1" applyAlignment="1">
      <alignment horizontal="center"/>
    </xf>
    <xf numFmtId="43" fontId="0" fillId="2" borderId="0" xfId="0" applyNumberFormat="1" applyFill="1"/>
    <xf numFmtId="4" fontId="66" fillId="2" borderId="16" xfId="0" applyNumberFormat="1" applyFont="1" applyFill="1" applyBorder="1"/>
    <xf numFmtId="183" fontId="13" fillId="2" borderId="0" xfId="0" applyNumberFormat="1" applyFont="1" applyFill="1"/>
    <xf numFmtId="183" fontId="24" fillId="2" borderId="16" xfId="56" applyNumberFormat="1" applyFont="1" applyFill="1" applyBorder="1" applyAlignment="1">
      <alignment horizontal="center"/>
    </xf>
    <xf numFmtId="183" fontId="24" fillId="3" borderId="16" xfId="56" applyNumberFormat="1" applyFont="1" applyFill="1" applyBorder="1" applyAlignment="1">
      <alignment horizontal="center"/>
    </xf>
    <xf numFmtId="183" fontId="7" fillId="3" borderId="17" xfId="0" applyNumberFormat="1" applyFont="1" applyFill="1" applyBorder="1"/>
    <xf numFmtId="183" fontId="1" fillId="2" borderId="35" xfId="56" applyNumberFormat="1" applyFont="1" applyFill="1" applyBorder="1" applyAlignment="1">
      <alignment horizontal="center"/>
    </xf>
    <xf numFmtId="0" fontId="1" fillId="2" borderId="16" xfId="0" applyFont="1" applyFill="1" applyBorder="1" quotePrefix="1"/>
    <xf numFmtId="0" fontId="1" fillId="2" borderId="35" xfId="0" applyFont="1" applyFill="1" applyBorder="1" applyAlignment="1" quotePrefix="1">
      <alignment wrapText="1"/>
    </xf>
    <xf numFmtId="0" fontId="1" fillId="0" borderId="16" xfId="0" applyFont="1" applyBorder="1" applyAlignment="1" quotePrefix="1">
      <alignment vertical="center"/>
    </xf>
    <xf numFmtId="0" fontId="1" fillId="0" borderId="26" xfId="0" applyFont="1" applyBorder="1" applyAlignment="1" quotePrefix="1">
      <alignment vertical="center"/>
    </xf>
    <xf numFmtId="0" fontId="1" fillId="0" borderId="16" xfId="0" applyFont="1" applyBorder="1" applyAlignment="1" quotePrefix="1">
      <alignment vertical="center" wrapText="1"/>
    </xf>
    <xf numFmtId="0" fontId="3" fillId="0" borderId="16" xfId="0" applyFont="1" applyBorder="1" applyAlignment="1" quotePrefix="1">
      <alignment vertical="center"/>
    </xf>
    <xf numFmtId="0" fontId="7" fillId="2" borderId="15" xfId="0" applyFont="1" applyFill="1" applyBorder="1" applyAlignment="1" quotePrefix="1">
      <alignment horizontal="left"/>
    </xf>
    <xf numFmtId="0" fontId="1" fillId="0" borderId="16" xfId="0" applyFont="1" applyBorder="1" applyAlignment="1" quotePrefix="1">
      <alignment wrapText="1"/>
    </xf>
    <xf numFmtId="0" fontId="3" fillId="0" borderId="16" xfId="0" applyFont="1" applyBorder="1" applyAlignment="1" quotePrefix="1">
      <alignment vertical="center" wrapText="1"/>
    </xf>
    <xf numFmtId="0" fontId="7" fillId="2" borderId="15" xfId="0" applyFont="1" applyFill="1" applyBorder="1" quotePrefix="1"/>
    <xf numFmtId="0" fontId="1" fillId="2" borderId="15" xfId="0" applyFont="1" applyFill="1" applyBorder="1" quotePrefix="1"/>
    <xf numFmtId="0" fontId="8" fillId="2" borderId="15" xfId="0" applyFont="1" applyFill="1" applyBorder="1" quotePrefix="1"/>
    <xf numFmtId="0" fontId="8" fillId="2" borderId="15" xfId="0" applyFont="1" applyFill="1" applyBorder="1" applyAlignment="1" quotePrefix="1">
      <alignment horizontal="left"/>
    </xf>
    <xf numFmtId="183" fontId="1" fillId="2" borderId="16" xfId="1" applyNumberFormat="1" applyFont="1" applyFill="1" applyBorder="1" quotePrefix="1"/>
    <xf numFmtId="183" fontId="1" fillId="2" borderId="16" xfId="1" applyNumberFormat="1" applyFont="1" applyFill="1" applyBorder="1" applyAlignment="1" quotePrefix="1">
      <alignment wrapText="1"/>
    </xf>
    <xf numFmtId="183" fontId="1" fillId="2" borderId="18" xfId="1" applyNumberFormat="1" applyFont="1" applyFill="1" applyBorder="1" quotePrefix="1"/>
    <xf numFmtId="0" fontId="1" fillId="2" borderId="16" xfId="0" applyFont="1" applyFill="1" applyBorder="1" applyAlignment="1" quotePrefix="1">
      <alignment horizontal="center" vertical="center" wrapText="1"/>
    </xf>
    <xf numFmtId="183" fontId="1" fillId="2" borderId="16" xfId="1" applyNumberFormat="1" applyFont="1" applyFill="1" applyBorder="1" applyAlignment="1" quotePrefix="1">
      <alignment horizontal="left" wrapText="1"/>
    </xf>
    <xf numFmtId="0" fontId="1" fillId="2" borderId="16" xfId="0" applyFont="1" applyFill="1" applyBorder="1" applyAlignment="1" quotePrefix="1">
      <alignment wrapText="1"/>
    </xf>
    <xf numFmtId="183" fontId="1" fillId="2" borderId="18" xfId="1" applyNumberFormat="1" applyFont="1" applyFill="1" applyBorder="1" applyAlignment="1" quotePrefix="1">
      <alignment wrapText="1"/>
    </xf>
    <xf numFmtId="0" fontId="1" fillId="2" borderId="18" xfId="0" applyFont="1" applyFill="1" applyBorder="1" applyAlignment="1" quotePrefix="1">
      <alignment wrapText="1"/>
    </xf>
    <xf numFmtId="0" fontId="24" fillId="2" borderId="16" xfId="0" applyFont="1" applyFill="1" applyBorder="1" applyAlignment="1" quotePrefix="1">
      <alignment horizontal="center" wrapText="1"/>
    </xf>
    <xf numFmtId="0" fontId="1" fillId="2" borderId="29" xfId="0" applyFont="1" applyFill="1" applyBorder="1" applyAlignment="1" quotePrefix="1">
      <alignment wrapText="1"/>
    </xf>
    <xf numFmtId="0" fontId="8" fillId="2" borderId="16" xfId="0" applyFont="1" applyFill="1" applyBorder="1" applyAlignment="1" quotePrefix="1">
      <alignment wrapText="1"/>
    </xf>
    <xf numFmtId="0" fontId="1" fillId="0" borderId="16" xfId="0" applyFont="1" applyBorder="1" quotePrefix="1"/>
    <xf numFmtId="0" fontId="1" fillId="0" borderId="29" xfId="0" applyFont="1" applyBorder="1" applyAlignment="1" quotePrefix="1">
      <alignment wrapText="1"/>
    </xf>
    <xf numFmtId="0" fontId="1" fillId="0" borderId="26" xfId="0" applyFont="1" applyBorder="1" quotePrefix="1"/>
    <xf numFmtId="0" fontId="40" fillId="0" borderId="16" xfId="0" applyFont="1" applyBorder="1" quotePrefix="1"/>
    <xf numFmtId="0" fontId="8" fillId="2" borderId="16" xfId="0" applyFont="1" applyFill="1" applyBorder="1" quotePrefix="1"/>
    <xf numFmtId="0" fontId="12" fillId="0" borderId="16" xfId="0" applyFont="1" applyBorder="1" quotePrefix="1"/>
  </cellXfs>
  <cellStyles count="65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Millares [0] 2" xfId="49"/>
    <cellStyle name="Millares [0] 3" xfId="50"/>
    <cellStyle name="Millares [0] 3 2" xfId="51"/>
    <cellStyle name="Millares 11" xfId="52"/>
    <cellStyle name="Millares 2" xfId="53"/>
    <cellStyle name="Millares 3" xfId="54"/>
    <cellStyle name="Millares 4" xfId="55"/>
    <cellStyle name="Millares_Hoja1" xfId="56"/>
    <cellStyle name="Millares_Hoja1 2" xfId="57"/>
    <cellStyle name="Millares_Hoja1 3" xfId="58"/>
    <cellStyle name="Millares_Hoja1 4" xfId="59"/>
    <cellStyle name="Moneda 2" xfId="60"/>
    <cellStyle name="Normal 2" xfId="61"/>
    <cellStyle name="Normal 3" xfId="62"/>
    <cellStyle name="Porcentaje 2" xfId="63"/>
    <cellStyle name="Porcentaje 3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9.xml"/><Relationship Id="rId27" Type="http://schemas.openxmlformats.org/officeDocument/2006/relationships/externalLink" Target="externalLinks/externalLink8.xml"/><Relationship Id="rId26" Type="http://schemas.openxmlformats.org/officeDocument/2006/relationships/externalLink" Target="externalLinks/externalLink7.xml"/><Relationship Id="rId25" Type="http://schemas.openxmlformats.org/officeDocument/2006/relationships/externalLink" Target="externalLinks/externalLink6.xml"/><Relationship Id="rId24" Type="http://schemas.openxmlformats.org/officeDocument/2006/relationships/externalLink" Target="externalLinks/externalLink5.xml"/><Relationship Id="rId23" Type="http://schemas.openxmlformats.org/officeDocument/2006/relationships/externalLink" Target="externalLinks/externalLink4.xml"/><Relationship Id="rId22" Type="http://schemas.openxmlformats.org/officeDocument/2006/relationships/externalLink" Target="externalLinks/externalLink3.xml"/><Relationship Id="rId21" Type="http://schemas.openxmlformats.org/officeDocument/2006/relationships/externalLink" Target="externalLinks/externalLink2.xml"/><Relationship Id="rId20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esktop\PRESUPUESTO%202026\20%20de%20octubre%202025\PRESUPUESTO%20TTHH%202026%20FINAL%2020%20OCTUBRE%2012H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FORMA%202025%20reformado%20al%2028%20octubre-\DISTRIBUTIVO%20PROYECCION%202025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USER\Downloads\PRESUPUESTO%20TTHH%202026%20FINAL%2020%20OCTUBRE%2012H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ownloads\PROGRAMAS%20202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esktop\REFORMA%20ROLES%202025\PARA%20REFORM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MACI&#211;N%20DEL%20GASTO%202021\Documents%20and%20Settings\Analista\Escritorio\PRESUPUESTO\PRESUPUESTO%202019\FORMULACION%20DE%20PRESUPUESTO\PROYECCION%20DE%20GASTOS%202019,%20simplificad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2.103\presupuesto\172.20.32.167%20PRESUPUETO%20JEFA\ESCRITORIO\proforma%20presupuesto%202016\DISTRIBUTIVO%20DEFINITIVO%2020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2.103\presupuesto\Users\financiero\Desktop\PRESUPUESTO\PRESUPUESTO%202014\DISTRIBUTIVO%20PROROGADO%2020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esktop\BDE%20ANALISIS\PARA%20SUPLEMENTO\4167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esktop\BDE%20ANALISIS\PARA%20SUPLEMENTO\4172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esktop\BDE%20ANALISIS\PARA%20SUPLEMENTO\4062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esktop\REFORMA%20ROLES%202025\DISTRIBUTIVO%202025%20VERSION%206.0%20FINAL%20PARA%20202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OSEP FIJOS 2025"/>
      <sheetName val="CODIGO 2025"/>
      <sheetName val="LOSEP  OCASIONAL 2025"/>
      <sheetName val="FINANCIERO"/>
    </sheetNames>
    <sheetDataSet>
      <sheetData sheetId="0">
        <row r="43">
          <cell r="J43">
            <v>376164</v>
          </cell>
          <cell r="K43">
            <v>31334.4612</v>
          </cell>
          <cell r="L43">
            <v>43823.106</v>
          </cell>
          <cell r="M43">
            <v>31347</v>
          </cell>
          <cell r="N43">
            <v>8640</v>
          </cell>
        </row>
        <row r="67">
          <cell r="J67">
            <v>192696</v>
          </cell>
          <cell r="K67">
            <v>16051.5768</v>
          </cell>
          <cell r="L67">
            <v>22449.084</v>
          </cell>
          <cell r="M67">
            <v>15698</v>
          </cell>
          <cell r="N67">
            <v>7200</v>
          </cell>
        </row>
        <row r="125">
          <cell r="J125">
            <v>73668</v>
          </cell>
          <cell r="K125">
            <v>55628.449716</v>
          </cell>
          <cell r="L125">
            <v>77799.69258</v>
          </cell>
          <cell r="M125">
            <v>55250.71</v>
          </cell>
          <cell r="N125">
            <v>22560</v>
          </cell>
        </row>
        <row r="172">
          <cell r="J172">
            <v>461480.52</v>
          </cell>
          <cell r="K172">
            <v>38441.327316</v>
          </cell>
          <cell r="L172">
            <v>53762.48058</v>
          </cell>
          <cell r="M172">
            <v>38456.71</v>
          </cell>
          <cell r="N172">
            <v>16800</v>
          </cell>
        </row>
        <row r="200">
          <cell r="J200">
            <v>271800</v>
          </cell>
          <cell r="K200">
            <v>22640.94</v>
          </cell>
          <cell r="L200">
            <v>31664.7</v>
          </cell>
          <cell r="M200">
            <v>22650</v>
          </cell>
          <cell r="N200">
            <v>8640</v>
          </cell>
        </row>
        <row r="222">
          <cell r="J222">
            <v>184857.24</v>
          </cell>
          <cell r="K222">
            <v>15398.608092</v>
          </cell>
          <cell r="L222">
            <v>21535.86846</v>
          </cell>
          <cell r="M222">
            <v>15404.77</v>
          </cell>
          <cell r="N222">
            <v>5760</v>
          </cell>
        </row>
        <row r="250">
          <cell r="J250">
            <v>286620</v>
          </cell>
          <cell r="K250">
            <v>23875.446</v>
          </cell>
          <cell r="L250">
            <v>33391.23</v>
          </cell>
          <cell r="M250">
            <v>23885</v>
          </cell>
          <cell r="N250">
            <v>9120</v>
          </cell>
        </row>
        <row r="273">
          <cell r="J273">
            <v>227340</v>
          </cell>
          <cell r="K273">
            <v>18937.422</v>
          </cell>
          <cell r="L273">
            <v>26485.11</v>
          </cell>
          <cell r="M273">
            <v>18945</v>
          </cell>
          <cell r="N273">
            <v>6720</v>
          </cell>
        </row>
        <row r="295">
          <cell r="J295">
            <v>172428</v>
          </cell>
          <cell r="K295">
            <v>14363.2524</v>
          </cell>
          <cell r="L295">
            <v>20087.862</v>
          </cell>
          <cell r="M295">
            <v>14369</v>
          </cell>
          <cell r="N295">
            <v>6240</v>
          </cell>
        </row>
        <row r="330">
          <cell r="J330">
            <v>279538.08</v>
          </cell>
          <cell r="K330">
            <v>23285.522064</v>
          </cell>
          <cell r="L330">
            <v>32566.18632</v>
          </cell>
          <cell r="M330">
            <v>23294.84</v>
          </cell>
          <cell r="N330">
            <v>12000</v>
          </cell>
        </row>
        <row r="370">
          <cell r="J370">
            <v>283236</v>
          </cell>
          <cell r="K370">
            <v>23593.5588</v>
          </cell>
          <cell r="L370">
            <v>32996.994</v>
          </cell>
          <cell r="M370">
            <v>23603</v>
          </cell>
          <cell r="N370">
            <v>11520</v>
          </cell>
        </row>
        <row r="382">
          <cell r="J382">
            <v>83088</v>
          </cell>
          <cell r="K382">
            <v>6921.2304</v>
          </cell>
          <cell r="L382">
            <v>9679.752</v>
          </cell>
          <cell r="M382">
            <v>6924</v>
          </cell>
          <cell r="N382">
            <v>3360</v>
          </cell>
        </row>
        <row r="397">
          <cell r="J397">
            <v>104923.92</v>
          </cell>
          <cell r="K397">
            <v>8740.162536</v>
          </cell>
          <cell r="L397">
            <v>12223.63668</v>
          </cell>
          <cell r="M397">
            <v>8743.66</v>
          </cell>
          <cell r="N397">
            <v>3840</v>
          </cell>
        </row>
      </sheetData>
      <sheetData sheetId="1">
        <row r="13">
          <cell r="L13">
            <v>19824</v>
          </cell>
          <cell r="M13">
            <v>1651.3392</v>
          </cell>
          <cell r="N13">
            <v>2408.616</v>
          </cell>
          <cell r="O13">
            <v>1652</v>
          </cell>
          <cell r="P13">
            <v>960</v>
          </cell>
          <cell r="Q13">
            <v>112.8</v>
          </cell>
          <cell r="R13">
            <v>99.12</v>
          </cell>
          <cell r="S13">
            <v>2112</v>
          </cell>
          <cell r="T13">
            <v>264</v>
          </cell>
        </row>
        <row r="19">
          <cell r="L19">
            <v>17604</v>
          </cell>
          <cell r="M19">
            <v>1466.4132</v>
          </cell>
          <cell r="N19">
            <v>2138.886</v>
          </cell>
          <cell r="O19">
            <v>1467</v>
          </cell>
          <cell r="P19">
            <v>960</v>
          </cell>
          <cell r="Q19">
            <v>56.4</v>
          </cell>
          <cell r="R19">
            <v>132.03</v>
          </cell>
          <cell r="S19">
            <v>2112</v>
          </cell>
          <cell r="T19">
            <v>264</v>
          </cell>
        </row>
        <row r="63">
          <cell r="L63">
            <v>105138.6</v>
          </cell>
          <cell r="M63">
            <v>8758.04538</v>
          </cell>
          <cell r="N63">
            <v>12774.3399</v>
          </cell>
          <cell r="O63">
            <v>8761.55</v>
          </cell>
          <cell r="P63">
            <v>6240</v>
          </cell>
          <cell r="Q63">
            <v>821.118</v>
          </cell>
          <cell r="R63">
            <v>1996.4043</v>
          </cell>
          <cell r="S63">
            <v>13728</v>
          </cell>
          <cell r="T63">
            <v>1716</v>
          </cell>
        </row>
        <row r="72">
          <cell r="L72">
            <v>44472</v>
          </cell>
          <cell r="M72">
            <v>3704.5176</v>
          </cell>
          <cell r="N72">
            <v>5403.348</v>
          </cell>
          <cell r="O72">
            <v>3706</v>
          </cell>
          <cell r="P72">
            <v>2400</v>
          </cell>
          <cell r="Q72">
            <v>507.6</v>
          </cell>
          <cell r="R72">
            <v>222.36</v>
          </cell>
          <cell r="S72">
            <v>5280</v>
          </cell>
          <cell r="T72">
            <v>660</v>
          </cell>
        </row>
        <row r="84">
          <cell r="L84">
            <v>54119.52</v>
          </cell>
          <cell r="M84">
            <v>4508.156016</v>
          </cell>
          <cell r="N84">
            <v>6575.52168</v>
          </cell>
          <cell r="O84">
            <v>4509.96</v>
          </cell>
          <cell r="P84">
            <v>3360</v>
          </cell>
          <cell r="Q84">
            <v>620.4</v>
          </cell>
          <cell r="R84">
            <v>1353.1572</v>
          </cell>
          <cell r="S84">
            <v>7392</v>
          </cell>
          <cell r="T84">
            <v>924</v>
          </cell>
        </row>
        <row r="156">
          <cell r="L156">
            <v>478173.96</v>
          </cell>
          <cell r="M156">
            <v>39831.890868</v>
          </cell>
          <cell r="N156">
            <v>55420.5191400001</v>
          </cell>
          <cell r="O156">
            <v>38432.08</v>
          </cell>
          <cell r="P156">
            <v>32640</v>
          </cell>
          <cell r="Q156">
            <v>1748.4</v>
          </cell>
          <cell r="R156">
            <v>7605.72629999999</v>
          </cell>
          <cell r="S156">
            <v>71016</v>
          </cell>
          <cell r="T156">
            <v>8976</v>
          </cell>
        </row>
        <row r="256">
          <cell r="L256">
            <v>715284.6</v>
          </cell>
          <cell r="M256">
            <v>59583.20718</v>
          </cell>
          <cell r="N256">
            <v>86907.0788999999</v>
          </cell>
          <cell r="O256">
            <v>59905.05</v>
          </cell>
          <cell r="P256">
            <v>44640</v>
          </cell>
          <cell r="Q256">
            <v>5865.6</v>
          </cell>
          <cell r="R256">
            <v>18906.8805</v>
          </cell>
          <cell r="S256">
            <v>98208</v>
          </cell>
          <cell r="T256">
            <v>12276</v>
          </cell>
        </row>
        <row r="310">
          <cell r="L310">
            <v>357377.16</v>
          </cell>
          <cell r="M310">
            <v>29769.517428</v>
          </cell>
          <cell r="N310">
            <v>43421.32494</v>
          </cell>
          <cell r="O310">
            <v>29781.43</v>
          </cell>
          <cell r="P310">
            <v>23520</v>
          </cell>
          <cell r="Q310">
            <v>1974</v>
          </cell>
          <cell r="R310">
            <v>9310.3551</v>
          </cell>
          <cell r="S310">
            <v>50688</v>
          </cell>
          <cell r="T310">
            <v>6336</v>
          </cell>
        </row>
        <row r="332">
          <cell r="L332">
            <v>120168</v>
          </cell>
          <cell r="M332">
            <v>10009.9944</v>
          </cell>
          <cell r="N332">
            <v>14554.032</v>
          </cell>
          <cell r="O332">
            <v>10014</v>
          </cell>
          <cell r="P332">
            <v>8640</v>
          </cell>
          <cell r="Q332">
            <v>676.8</v>
          </cell>
          <cell r="R332">
            <v>1644.42</v>
          </cell>
          <cell r="S332">
            <v>17952</v>
          </cell>
          <cell r="T332">
            <v>2244</v>
          </cell>
        </row>
        <row r="351">
          <cell r="L351">
            <v>107160</v>
          </cell>
          <cell r="M351">
            <v>8926.428</v>
          </cell>
          <cell r="N351">
            <v>13019.94</v>
          </cell>
          <cell r="O351">
            <v>8582.33</v>
          </cell>
          <cell r="P351">
            <v>6720</v>
          </cell>
          <cell r="Q351">
            <v>1184.4</v>
          </cell>
          <cell r="R351">
            <v>898.8</v>
          </cell>
          <cell r="S351">
            <v>14784</v>
          </cell>
          <cell r="T351">
            <v>1848</v>
          </cell>
        </row>
        <row r="371">
          <cell r="L371">
            <v>102072</v>
          </cell>
          <cell r="M371">
            <v>8502.5976</v>
          </cell>
          <cell r="N371">
            <v>12367.068</v>
          </cell>
          <cell r="O371">
            <v>8506</v>
          </cell>
          <cell r="P371">
            <v>6720</v>
          </cell>
          <cell r="Q371">
            <v>394.8</v>
          </cell>
          <cell r="R371">
            <v>869.58</v>
          </cell>
          <cell r="S371">
            <v>14784</v>
          </cell>
          <cell r="T371">
            <v>1848</v>
          </cell>
        </row>
        <row r="413">
          <cell r="L413">
            <v>269689.68</v>
          </cell>
          <cell r="M413">
            <v>22465.150344</v>
          </cell>
          <cell r="N413">
            <v>32113.41612</v>
          </cell>
          <cell r="O413">
            <v>22896.99</v>
          </cell>
          <cell r="P413">
            <v>18240</v>
          </cell>
          <cell r="Q413">
            <v>2199.6</v>
          </cell>
          <cell r="R413">
            <v>7292.0498</v>
          </cell>
          <cell r="S413">
            <v>39336</v>
          </cell>
          <cell r="T413">
            <v>4917</v>
          </cell>
        </row>
      </sheetData>
      <sheetData sheetId="2">
        <row r="14">
          <cell r="I14">
            <v>21744</v>
          </cell>
          <cell r="J14">
            <v>1811.2752</v>
          </cell>
          <cell r="K14">
            <v>2533.176</v>
          </cell>
          <cell r="L14">
            <v>1512</v>
          </cell>
          <cell r="M14">
            <v>720</v>
          </cell>
        </row>
        <row r="22">
          <cell r="I22">
            <v>14544</v>
          </cell>
          <cell r="J22">
            <v>1211.5152</v>
          </cell>
          <cell r="K22">
            <v>1694.376</v>
          </cell>
        </row>
        <row r="22">
          <cell r="M22">
            <v>480</v>
          </cell>
        </row>
        <row r="29">
          <cell r="I29">
            <v>14400</v>
          </cell>
          <cell r="J29">
            <v>1199.52</v>
          </cell>
          <cell r="K29">
            <v>1677.6</v>
          </cell>
          <cell r="L29">
            <v>1200</v>
          </cell>
          <cell r="M29">
            <v>960</v>
          </cell>
        </row>
        <row r="48">
          <cell r="I48">
            <v>156168</v>
          </cell>
          <cell r="J48">
            <v>13008.7944</v>
          </cell>
          <cell r="K48">
            <v>18193.572</v>
          </cell>
          <cell r="L48">
            <v>13014</v>
          </cell>
          <cell r="M48">
            <v>4800</v>
          </cell>
        </row>
        <row r="56">
          <cell r="I56">
            <v>39648</v>
          </cell>
          <cell r="J56">
            <v>3302.6784</v>
          </cell>
          <cell r="K56">
            <v>4618.992</v>
          </cell>
          <cell r="L56">
            <v>3304</v>
          </cell>
          <cell r="M56">
            <v>1440</v>
          </cell>
        </row>
        <row r="68">
          <cell r="I68">
            <v>104880</v>
          </cell>
          <cell r="J68">
            <v>6313.4736</v>
          </cell>
          <cell r="K68">
            <v>12218.52</v>
          </cell>
          <cell r="L68">
            <v>8740</v>
          </cell>
          <cell r="M68">
            <v>4320</v>
          </cell>
        </row>
        <row r="76">
          <cell r="I76">
            <v>14544</v>
          </cell>
          <cell r="J76">
            <v>1211.5152</v>
          </cell>
          <cell r="K76">
            <v>1694.376</v>
          </cell>
          <cell r="L76">
            <v>1212</v>
          </cell>
          <cell r="M76">
            <v>480</v>
          </cell>
        </row>
        <row r="88">
          <cell r="I88">
            <v>57600</v>
          </cell>
          <cell r="J88">
            <v>1199.52</v>
          </cell>
          <cell r="K88">
            <v>6710.4</v>
          </cell>
          <cell r="L88">
            <v>4800</v>
          </cell>
          <cell r="M88">
            <v>3840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OSEP FIJOS 2024"/>
      <sheetName val="CODIGO 2024"/>
      <sheetName val="LOSEP  OCASIONAL 2024"/>
      <sheetName val="FINANCIERO"/>
    </sheetNames>
    <sheetDataSet>
      <sheetData sheetId="0" refreshError="1">
        <row r="336">
          <cell r="K336">
            <v>13107.7548</v>
          </cell>
        </row>
      </sheetData>
      <sheetData sheetId="1" refreshError="1">
        <row r="372">
          <cell r="M372">
            <v>11131.5456</v>
          </cell>
        </row>
      </sheetData>
      <sheetData sheetId="2" refreshError="1">
        <row r="61">
          <cell r="J61">
            <v>1211.5152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OSEP FIJOS 2025"/>
      <sheetName val="CODIGO 2025"/>
      <sheetName val="LOSEP  OCASIONAL 2025"/>
      <sheetName val="FINANCIERO"/>
    </sheetNames>
    <sheetDataSet>
      <sheetData sheetId="0">
        <row r="103">
          <cell r="J103">
            <v>299336.52</v>
          </cell>
          <cell r="K103">
            <v>24934.732116</v>
          </cell>
          <cell r="L103">
            <v>34872.70458</v>
          </cell>
          <cell r="M103">
            <v>24544.71</v>
          </cell>
          <cell r="N103">
            <v>11040</v>
          </cell>
        </row>
        <row r="112">
          <cell r="K112">
            <v>7071.1704</v>
          </cell>
          <cell r="L112">
            <v>9889.452</v>
          </cell>
          <cell r="M112">
            <v>7074</v>
          </cell>
          <cell r="N112">
            <v>2880</v>
          </cell>
        </row>
        <row r="133">
          <cell r="J133">
            <v>141792</v>
          </cell>
          <cell r="K133">
            <v>11811.2736</v>
          </cell>
          <cell r="L133">
            <v>16518.768</v>
          </cell>
          <cell r="M133">
            <v>11816</v>
          </cell>
          <cell r="N133">
            <v>4320</v>
          </cell>
        </row>
      </sheetData>
      <sheetData sheetId="1">
        <row r="41">
          <cell r="L41">
            <v>127950.96</v>
          </cell>
          <cell r="M41">
            <v>10658.314968</v>
          </cell>
          <cell r="N41">
            <v>15496.48164</v>
          </cell>
          <cell r="O41">
            <v>10662.58</v>
          </cell>
          <cell r="P41">
            <v>8160</v>
          </cell>
          <cell r="Q41">
            <v>676.8</v>
          </cell>
          <cell r="R41">
            <v>2282.9733</v>
          </cell>
          <cell r="S41">
            <v>17952</v>
          </cell>
          <cell r="T41">
            <v>2244</v>
          </cell>
        </row>
        <row r="56">
          <cell r="M56">
            <v>8758.04538</v>
          </cell>
          <cell r="N56">
            <v>12774.3399</v>
          </cell>
          <cell r="O56">
            <v>8761.55</v>
          </cell>
          <cell r="P56">
            <v>6240</v>
          </cell>
          <cell r="Q56">
            <v>821.118</v>
          </cell>
          <cell r="R56">
            <v>1996.4043</v>
          </cell>
          <cell r="S56">
            <v>13728</v>
          </cell>
          <cell r="T56">
            <v>1716</v>
          </cell>
        </row>
        <row r="64">
          <cell r="L64">
            <v>30108</v>
          </cell>
          <cell r="M64">
            <v>2507.9964</v>
          </cell>
          <cell r="N64">
            <v>3658.122</v>
          </cell>
          <cell r="O64">
            <v>2509</v>
          </cell>
          <cell r="P64">
            <v>1920</v>
          </cell>
          <cell r="Q64">
            <v>225.6</v>
          </cell>
          <cell r="R64">
            <v>326.79</v>
          </cell>
          <cell r="S64">
            <v>4224</v>
          </cell>
          <cell r="T64">
            <v>528</v>
          </cell>
        </row>
      </sheetData>
      <sheetData sheetId="2">
        <row r="23">
          <cell r="I23">
            <v>21744</v>
          </cell>
          <cell r="J23">
            <v>1811.2752</v>
          </cell>
          <cell r="K23">
            <v>2533.176</v>
          </cell>
          <cell r="L23">
            <v>1812</v>
          </cell>
          <cell r="M23">
            <v>960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11"/>
      <sheetName val="112"/>
      <sheetName val="113"/>
      <sheetName val="114"/>
      <sheetName val="121"/>
      <sheetName val="131"/>
      <sheetName val="141"/>
      <sheetName val="211"/>
      <sheetName val="311"/>
      <sheetName val="321"/>
      <sheetName val="331"/>
      <sheetName val="341"/>
      <sheetName val="351"/>
      <sheetName val="361"/>
      <sheetName val="511"/>
      <sheetName val="5,1,1"/>
      <sheetName val="CUPOS 2024"/>
    </sheetNames>
    <sheetDataSet>
      <sheetData sheetId="0"/>
      <sheetData sheetId="1"/>
      <sheetData sheetId="2"/>
      <sheetData sheetId="3">
        <row r="81">
          <cell r="C81">
            <v>132402.9824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pAB4"/>
      <sheetName val="REVISION"/>
    </sheetNames>
    <sheetDataSet>
      <sheetData sheetId="0">
        <row r="152">
          <cell r="G152">
            <v>2000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gresos 2018"/>
      <sheetName val="ingresos 2017"/>
      <sheetName val="ingresos 2019(final)"/>
      <sheetName val="impresion FOLLETO"/>
      <sheetName val="PP 2018 FOLLETO"/>
      <sheetName val="DIST. PAR FOLLETO"/>
      <sheetName val="URBANO FOLLETO"/>
      <sheetName val="GCTE"/>
      <sheetName val="GINV III"/>
      <sheetName val="GIN IV "/>
      <sheetName val="RESUMEN"/>
      <sheetName val="R.INV"/>
      <sheetName val="R.K"/>
      <sheetName val="R.CTE"/>
      <sheetName val="resumen general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2">
          <cell r="G12">
            <v>895906.753168</v>
          </cell>
        </row>
        <row r="125">
          <cell r="G125">
            <v>835946.13532</v>
          </cell>
        </row>
        <row r="331">
          <cell r="G331">
            <v>2059147.57136</v>
          </cell>
        </row>
        <row r="496">
          <cell r="G496">
            <v>2961221.315848</v>
          </cell>
        </row>
      </sheetData>
      <sheetData sheetId="9">
        <row r="13">
          <cell r="G13">
            <v>836873.842096</v>
          </cell>
        </row>
        <row r="147">
          <cell r="G147">
            <v>173999.60104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ervidores 2014 "/>
      <sheetName val="Trabaj.2014"/>
      <sheetName val="OCAS. LOSSEP"/>
      <sheetName val="OCAS. TRABA"/>
    </sheetNames>
    <sheetDataSet>
      <sheetData sheetId="0"/>
      <sheetData sheetId="1">
        <row r="55">
          <cell r="K55">
            <v>4134.9</v>
          </cell>
        </row>
      </sheetData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rvidores 2014 "/>
      <sheetName val="Trabaj.2014"/>
      <sheetName val="OCAS. LOSSEP"/>
      <sheetName val="OCAS. TRABA"/>
    </sheetNames>
    <sheetDataSet>
      <sheetData sheetId="0"/>
      <sheetData sheetId="1"/>
      <sheetData sheetId="2">
        <row r="49">
          <cell r="K49">
            <v>1023.3405</v>
          </cell>
          <cell r="L49">
            <v>1431.2025</v>
          </cell>
          <cell r="M49">
            <v>1755</v>
          </cell>
          <cell r="N49">
            <v>1020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rptTablaAmortizazionAvisoVencim"/>
    </sheetNames>
    <sheetDataSet>
      <sheetData sheetId="0">
        <row r="108">
          <cell r="AQ108">
            <v>177404.96</v>
          </cell>
        </row>
        <row r="108">
          <cell r="AS108">
            <v>197750.99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rptTablaAmortizazionAvisoVencim"/>
    </sheetNames>
    <sheetDataSet>
      <sheetData sheetId="0">
        <row r="88">
          <cell r="AQ88">
            <v>101443.62</v>
          </cell>
        </row>
        <row r="88">
          <cell r="AS88">
            <v>197542.86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rptTablaAmortizazionAvisoVencim"/>
    </sheetNames>
    <sheetDataSet>
      <sheetData sheetId="0">
        <row r="259">
          <cell r="AS259">
            <v>279154.85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OSEP FIJOS 2026"/>
      <sheetName val="LOSEP  OCASIONAL 2026"/>
      <sheetName val="CODIGO 2026"/>
      <sheetName val="FINANCIERO"/>
    </sheetNames>
    <sheetDataSet>
      <sheetData sheetId="0"/>
      <sheetData sheetId="1"/>
      <sheetData sheetId="2">
        <row r="86">
          <cell r="Q86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zoomScale="117" zoomScaleNormal="117" topLeftCell="A73" workbookViewId="0">
      <selection activeCell="G16" sqref="G16"/>
    </sheetView>
  </sheetViews>
  <sheetFormatPr defaultColWidth="11" defaultRowHeight="15"/>
  <cols>
    <col min="1" max="1" width="14.5714285714286" customWidth="1"/>
    <col min="2" max="2" width="59.8571428571429" customWidth="1"/>
    <col min="3" max="3" width="15" customWidth="1"/>
    <col min="4" max="4" width="16.7142857142857" customWidth="1"/>
    <col min="5" max="6" width="13.4285714285714" customWidth="1"/>
    <col min="7" max="7" width="17.7142857142857" customWidth="1"/>
    <col min="8" max="8" width="14.5714285714286" customWidth="1"/>
    <col min="11" max="11" width="12.4285714285714" customWidth="1"/>
  </cols>
  <sheetData>
    <row r="1" ht="15.75" spans="1:4">
      <c r="A1" s="5" t="s">
        <v>0</v>
      </c>
      <c r="B1" s="6"/>
      <c r="C1" s="6"/>
      <c r="D1" s="7"/>
    </row>
    <row r="2" ht="15.75" spans="1:4">
      <c r="A2" s="8" t="s">
        <v>1</v>
      </c>
      <c r="B2" s="9"/>
      <c r="C2" s="9"/>
      <c r="D2" s="10"/>
    </row>
    <row r="3" ht="12.75" customHeight="1" spans="1:6">
      <c r="A3" s="8"/>
      <c r="B3" s="9"/>
      <c r="C3" s="9"/>
      <c r="D3" s="10"/>
      <c r="F3" t="s">
        <v>2</v>
      </c>
    </row>
    <row r="4" ht="15.75" spans="1:6">
      <c r="A4" s="8" t="s">
        <v>3</v>
      </c>
      <c r="B4" s="9"/>
      <c r="C4" s="9"/>
      <c r="D4" s="10"/>
      <c r="F4" t="s">
        <v>4</v>
      </c>
    </row>
    <row r="5" spans="1:6">
      <c r="A5" s="11" t="s">
        <v>5</v>
      </c>
      <c r="B5" s="12"/>
      <c r="C5" s="12"/>
      <c r="D5" s="13"/>
      <c r="F5" t="s">
        <v>6</v>
      </c>
    </row>
    <row r="6" spans="1:6">
      <c r="A6" s="11" t="s">
        <v>7</v>
      </c>
      <c r="B6" s="12"/>
      <c r="C6" s="12"/>
      <c r="D6" s="13"/>
      <c r="F6" s="625" t="s">
        <v>8</v>
      </c>
    </row>
    <row r="7" customHeight="1" spans="1:6">
      <c r="A7" s="14" t="s">
        <v>9</v>
      </c>
      <c r="B7" s="15"/>
      <c r="C7" s="15"/>
      <c r="D7" s="16"/>
      <c r="F7" s="136" t="s">
        <v>10</v>
      </c>
    </row>
    <row r="8" ht="12" customHeight="1" spans="1:4">
      <c r="A8" s="11"/>
      <c r="B8" s="12"/>
      <c r="C8" s="12"/>
      <c r="D8" s="13"/>
    </row>
    <row r="9" ht="15.75" spans="1:4">
      <c r="A9" s="11" t="s">
        <v>11</v>
      </c>
      <c r="B9" s="12"/>
      <c r="C9" s="12"/>
      <c r="D9" s="13"/>
    </row>
    <row r="10" ht="36" customHeight="1" spans="1:11">
      <c r="A10" s="23" t="s">
        <v>12</v>
      </c>
      <c r="B10" s="24" t="s">
        <v>13</v>
      </c>
      <c r="C10" s="25" t="s">
        <v>14</v>
      </c>
      <c r="D10" s="26" t="s">
        <v>15</v>
      </c>
      <c r="F10" s="626"/>
      <c r="G10" s="44"/>
      <c r="H10" s="44"/>
      <c r="K10" s="44"/>
    </row>
    <row r="11" spans="1:9">
      <c r="A11" s="265">
        <v>111.5</v>
      </c>
      <c r="B11" s="266" t="s">
        <v>16</v>
      </c>
      <c r="C11" s="267"/>
      <c r="D11" s="627">
        <f>SUM(D12+D36)</f>
        <v>640812.8936</v>
      </c>
      <c r="F11" s="628"/>
      <c r="H11" s="44"/>
      <c r="I11" s="44"/>
    </row>
    <row r="12" spans="1:8">
      <c r="A12" s="31">
        <v>111.51</v>
      </c>
      <c r="B12" s="32" t="s">
        <v>17</v>
      </c>
      <c r="C12" s="58"/>
      <c r="D12" s="269">
        <f>SUM(D13+D16+D22+D25+D30+D33+D19)</f>
        <v>552412.8936</v>
      </c>
      <c r="F12" s="44"/>
      <c r="H12" s="44"/>
    </row>
    <row r="13" spans="1:8">
      <c r="A13" s="35" t="s">
        <v>18</v>
      </c>
      <c r="B13" s="36" t="s">
        <v>19</v>
      </c>
      <c r="C13" s="58"/>
      <c r="D13" s="269">
        <f>SUM(C14:C15)</f>
        <v>395988</v>
      </c>
      <c r="E13" s="44"/>
      <c r="F13" s="44"/>
      <c r="G13" s="44"/>
      <c r="H13" s="44"/>
    </row>
    <row r="14" spans="1:7">
      <c r="A14" s="170" t="s">
        <v>20</v>
      </c>
      <c r="B14" s="638" t="s">
        <v>21</v>
      </c>
      <c r="C14" s="523">
        <f>'[1]LOSEP FIJOS 2025'!$J$43</f>
        <v>376164</v>
      </c>
      <c r="D14" s="40"/>
      <c r="E14" s="151"/>
      <c r="F14" s="44"/>
      <c r="G14" s="44"/>
    </row>
    <row r="15" spans="1:6">
      <c r="A15" s="170" t="s">
        <v>22</v>
      </c>
      <c r="B15" s="638" t="s">
        <v>23</v>
      </c>
      <c r="C15" s="523">
        <f>'[1]CODIGO 2025'!$L$13</f>
        <v>19824</v>
      </c>
      <c r="D15" s="40"/>
      <c r="E15" s="44"/>
      <c r="F15" s="44"/>
    </row>
    <row r="16" spans="1:6">
      <c r="A16" s="167" t="s">
        <v>24</v>
      </c>
      <c r="B16" s="36" t="s">
        <v>25</v>
      </c>
      <c r="C16" s="174"/>
      <c r="D16" s="269">
        <f>SUM(C17:C18)</f>
        <v>44831</v>
      </c>
      <c r="F16" s="48"/>
    </row>
    <row r="17" spans="1:7">
      <c r="A17" s="170" t="s">
        <v>26</v>
      </c>
      <c r="B17" s="638" t="s">
        <v>27</v>
      </c>
      <c r="C17" s="523">
        <f>'[1]LOSEP FIJOS 2025'!$M$43+'[1]CODIGO 2025'!$O$13+'[1]LOSEP  OCASIONAL 2025'!$L$14</f>
        <v>34511</v>
      </c>
      <c r="D17" s="40"/>
      <c r="E17" s="44"/>
      <c r="F17" s="44"/>
      <c r="G17" s="44"/>
    </row>
    <row r="18" spans="1:9">
      <c r="A18" s="170" t="s">
        <v>28</v>
      </c>
      <c r="B18" s="638" t="s">
        <v>29</v>
      </c>
      <c r="C18" s="523">
        <f>'[1]LOSEP FIJOS 2025'!$N$43+'[1]CODIGO 2025'!$P$13+'[1]LOSEP  OCASIONAL 2025'!$M$14</f>
        <v>10320</v>
      </c>
      <c r="D18" s="40"/>
      <c r="E18" s="82"/>
      <c r="F18" s="83"/>
      <c r="G18" s="83"/>
      <c r="H18" s="81"/>
      <c r="I18" s="81"/>
    </row>
    <row r="19" spans="1:9">
      <c r="A19" s="167" t="s">
        <v>30</v>
      </c>
      <c r="B19" s="36" t="s">
        <v>31</v>
      </c>
      <c r="C19" s="523"/>
      <c r="D19" s="269">
        <f>SUM(C20:C21)</f>
        <v>2376</v>
      </c>
      <c r="E19" s="81"/>
      <c r="F19" s="81"/>
      <c r="G19" s="81"/>
      <c r="H19" s="81"/>
      <c r="I19" s="81"/>
    </row>
    <row r="20" spans="1:9">
      <c r="A20" s="170" t="s">
        <v>32</v>
      </c>
      <c r="B20" s="49" t="s">
        <v>33</v>
      </c>
      <c r="C20" s="523">
        <f>'[1]CODIGO 2025'!$T$13</f>
        <v>264</v>
      </c>
      <c r="D20" s="40"/>
      <c r="E20" s="81"/>
      <c r="F20" s="83"/>
      <c r="G20" s="83"/>
      <c r="H20" s="81"/>
      <c r="I20" s="81"/>
    </row>
    <row r="21" spans="1:9">
      <c r="A21" s="170" t="s">
        <v>34</v>
      </c>
      <c r="B21" s="49" t="s">
        <v>35</v>
      </c>
      <c r="C21" s="523">
        <f>'[1]CODIGO 2025'!$S$13</f>
        <v>2112</v>
      </c>
      <c r="D21" s="40"/>
      <c r="E21" s="81"/>
      <c r="F21" s="83"/>
      <c r="G21" s="83"/>
      <c r="H21" s="81"/>
      <c r="I21" s="81"/>
    </row>
    <row r="22" spans="1:9">
      <c r="A22" s="167" t="s">
        <v>36</v>
      </c>
      <c r="B22" s="36" t="s">
        <v>37</v>
      </c>
      <c r="C22" s="174"/>
      <c r="D22" s="34">
        <f>SUM(C23:C24)</f>
        <v>211.92</v>
      </c>
      <c r="E22" s="81"/>
      <c r="F22" s="81"/>
      <c r="G22" s="81"/>
      <c r="H22" s="81"/>
      <c r="I22" s="81"/>
    </row>
    <row r="23" spans="1:9">
      <c r="A23" s="170" t="s">
        <v>38</v>
      </c>
      <c r="B23" s="49" t="s">
        <v>39</v>
      </c>
      <c r="C23" s="523">
        <f>'[1]CODIGO 2025'!$Q$13</f>
        <v>112.8</v>
      </c>
      <c r="D23" s="40"/>
      <c r="E23" s="81"/>
      <c r="F23" s="83"/>
      <c r="G23" s="83"/>
      <c r="H23" s="81"/>
      <c r="I23" s="81"/>
    </row>
    <row r="24" spans="1:9">
      <c r="A24" s="170" t="s">
        <v>40</v>
      </c>
      <c r="B24" s="49" t="s">
        <v>41</v>
      </c>
      <c r="C24" s="523">
        <f>'[1]CODIGO 2025'!$R$13</f>
        <v>99.12</v>
      </c>
      <c r="D24" s="40"/>
      <c r="E24" s="81"/>
      <c r="F24" s="83"/>
      <c r="G24" s="83"/>
      <c r="H24" s="83"/>
      <c r="I24" s="81"/>
    </row>
    <row r="25" spans="1:9">
      <c r="A25" s="167" t="s">
        <v>42</v>
      </c>
      <c r="B25" s="72" t="s">
        <v>43</v>
      </c>
      <c r="C25" s="174"/>
      <c r="D25" s="269">
        <f>SUM(C26:C29)</f>
        <v>24744</v>
      </c>
      <c r="E25" s="81"/>
      <c r="F25" s="81"/>
      <c r="G25" s="81"/>
      <c r="H25" s="81"/>
      <c r="I25" s="81"/>
    </row>
    <row r="26" spans="1:9">
      <c r="A26" s="170" t="s">
        <v>44</v>
      </c>
      <c r="B26" s="638" t="s">
        <v>45</v>
      </c>
      <c r="C26" s="523">
        <v>0</v>
      </c>
      <c r="D26" s="40"/>
      <c r="E26" s="81"/>
      <c r="F26" s="81"/>
      <c r="G26" s="629"/>
      <c r="H26" s="81"/>
      <c r="I26" s="81"/>
    </row>
    <row r="27" spans="1:9">
      <c r="A27" s="170" t="s">
        <v>46</v>
      </c>
      <c r="B27" s="49" t="s">
        <v>47</v>
      </c>
      <c r="C27" s="630">
        <f>'[1]LOSEP  OCASIONAL 2025'!$I$14</f>
        <v>21744</v>
      </c>
      <c r="D27" s="40"/>
      <c r="E27" s="81"/>
      <c r="F27" s="83"/>
      <c r="G27" s="83"/>
      <c r="H27" s="81"/>
      <c r="I27" s="81"/>
    </row>
    <row r="28" spans="1:9">
      <c r="A28" s="296" t="s">
        <v>48</v>
      </c>
      <c r="B28" s="166" t="s">
        <v>49</v>
      </c>
      <c r="C28" s="537">
        <v>2000</v>
      </c>
      <c r="D28" s="232"/>
      <c r="E28" s="81"/>
      <c r="F28" s="81"/>
      <c r="G28" s="81"/>
      <c r="H28" s="81"/>
      <c r="I28" s="81"/>
    </row>
    <row r="29" spans="1:9">
      <c r="A29" s="296" t="s">
        <v>50</v>
      </c>
      <c r="B29" s="166" t="s">
        <v>51</v>
      </c>
      <c r="C29" s="537">
        <v>1000</v>
      </c>
      <c r="D29" s="232"/>
      <c r="E29" s="81"/>
      <c r="F29" s="81"/>
      <c r="G29" s="81"/>
      <c r="H29" s="81"/>
      <c r="I29" s="81"/>
    </row>
    <row r="30" spans="1:9">
      <c r="A30" s="167" t="s">
        <v>52</v>
      </c>
      <c r="B30" s="72" t="s">
        <v>53</v>
      </c>
      <c r="C30" s="174"/>
      <c r="D30" s="269">
        <f>SUM(C31:C32)</f>
        <v>83561.9736</v>
      </c>
      <c r="E30" s="81"/>
      <c r="F30" s="81"/>
      <c r="G30" s="81"/>
      <c r="H30" s="81"/>
      <c r="I30" s="81"/>
    </row>
    <row r="31" spans="1:10">
      <c r="A31" s="170" t="s">
        <v>54</v>
      </c>
      <c r="B31" s="638" t="s">
        <v>55</v>
      </c>
      <c r="C31" s="523">
        <f>'[1]LOSEP FIJOS 2025'!$L$43+'[1]CODIGO 2025'!$N$13+'[1]LOSEP  OCASIONAL 2025'!$K$14</f>
        <v>48764.898</v>
      </c>
      <c r="D31" s="40"/>
      <c r="E31" s="631"/>
      <c r="F31" s="632"/>
      <c r="G31" s="83"/>
      <c r="H31" s="633"/>
      <c r="I31" s="83"/>
      <c r="J31" s="44"/>
    </row>
    <row r="32" spans="1:11">
      <c r="A32" s="170" t="s">
        <v>56</v>
      </c>
      <c r="B32" s="638" t="s">
        <v>57</v>
      </c>
      <c r="C32" s="523">
        <f>'[1]LOSEP FIJOS 2025'!$K$43+'[1]CODIGO 2025'!$M$13+'[1]LOSEP  OCASIONAL 2025'!$J$14</f>
        <v>34797.0756</v>
      </c>
      <c r="D32" s="40"/>
      <c r="E32" s="631"/>
      <c r="F32" s="632"/>
      <c r="G32" s="83"/>
      <c r="H32" s="633"/>
      <c r="I32" s="81"/>
      <c r="K32" s="44">
        <f>'[2]LOSEP FIJOS 2024'!$K$336+'[2]CODIGO 2024'!$M$372+'[2]LOSEP  OCASIONAL 2024'!$J$61</f>
        <v>25450.8156</v>
      </c>
    </row>
    <row r="33" spans="1:9">
      <c r="A33" s="167" t="s">
        <v>58</v>
      </c>
      <c r="B33" s="72" t="s">
        <v>59</v>
      </c>
      <c r="C33" s="58"/>
      <c r="D33" s="269">
        <f>SUM(C34:C35)</f>
        <v>700</v>
      </c>
      <c r="E33" s="81"/>
      <c r="F33" s="81"/>
      <c r="G33" s="81"/>
      <c r="H33" s="81"/>
      <c r="I33" s="81"/>
    </row>
    <row r="34" spans="1:9">
      <c r="A34" s="170" t="s">
        <v>60</v>
      </c>
      <c r="B34" s="49" t="s">
        <v>61</v>
      </c>
      <c r="C34" s="523">
        <v>700</v>
      </c>
      <c r="D34" s="40"/>
      <c r="E34" s="81"/>
      <c r="F34" s="81"/>
      <c r="G34" s="81"/>
      <c r="H34" s="81"/>
      <c r="I34" s="81"/>
    </row>
    <row r="35" spans="1:9">
      <c r="A35" s="170" t="s">
        <v>62</v>
      </c>
      <c r="B35" s="49" t="s">
        <v>63</v>
      </c>
      <c r="C35" s="523"/>
      <c r="D35" s="40"/>
      <c r="E35" s="81"/>
      <c r="F35" s="81"/>
      <c r="G35" s="81"/>
      <c r="H35" s="81"/>
      <c r="I35" s="81"/>
    </row>
    <row r="36" spans="1:9">
      <c r="A36" s="31">
        <v>111.53</v>
      </c>
      <c r="B36" s="69" t="s">
        <v>64</v>
      </c>
      <c r="C36" s="58"/>
      <c r="D36" s="34">
        <f>SUM(D37+D39+D44+D49+D53+D55+D58+D62+D69)</f>
        <v>88400</v>
      </c>
      <c r="E36" s="81"/>
      <c r="F36" s="81"/>
      <c r="G36" s="81"/>
      <c r="H36" s="81"/>
      <c r="I36" s="81"/>
    </row>
    <row r="37" spans="1:9">
      <c r="A37" s="31" t="s">
        <v>65</v>
      </c>
      <c r="B37" s="72" t="s">
        <v>66</v>
      </c>
      <c r="C37" s="58"/>
      <c r="D37" s="269">
        <f>SUM(C38)</f>
        <v>0</v>
      </c>
      <c r="E37" s="81"/>
      <c r="F37" s="81"/>
      <c r="G37" s="81"/>
      <c r="H37" s="81"/>
      <c r="I37" s="81"/>
    </row>
    <row r="38" spans="1:9">
      <c r="A38" s="170" t="s">
        <v>67</v>
      </c>
      <c r="B38" s="49" t="s">
        <v>68</v>
      </c>
      <c r="C38" s="523">
        <v>0</v>
      </c>
      <c r="D38" s="40"/>
      <c r="E38" s="81" t="s">
        <v>69</v>
      </c>
      <c r="F38" s="81"/>
      <c r="G38" s="81"/>
      <c r="H38" s="81"/>
      <c r="I38" s="81"/>
    </row>
    <row r="39" spans="1:9">
      <c r="A39" s="167" t="s">
        <v>70</v>
      </c>
      <c r="B39" s="72" t="s">
        <v>71</v>
      </c>
      <c r="C39" s="58"/>
      <c r="D39" s="34">
        <f>SUM(C40:C43)</f>
        <v>0</v>
      </c>
      <c r="E39" s="81"/>
      <c r="F39" s="81"/>
      <c r="G39" s="81"/>
      <c r="H39" s="81"/>
      <c r="I39" s="81"/>
    </row>
    <row r="40" spans="1:9">
      <c r="A40" s="170" t="s">
        <v>72</v>
      </c>
      <c r="B40" s="49" t="s">
        <v>73</v>
      </c>
      <c r="C40" s="523">
        <v>0</v>
      </c>
      <c r="D40" s="40"/>
      <c r="E40" s="81"/>
      <c r="F40" s="81"/>
      <c r="G40" s="81"/>
      <c r="H40" s="81"/>
      <c r="I40" s="81"/>
    </row>
    <row r="41" spans="1:4">
      <c r="A41" s="170" t="s">
        <v>74</v>
      </c>
      <c r="B41" s="638" t="s">
        <v>75</v>
      </c>
      <c r="C41" s="634">
        <v>0</v>
      </c>
      <c r="D41" s="40"/>
    </row>
    <row r="42" spans="1:4">
      <c r="A42" s="170" t="s">
        <v>76</v>
      </c>
      <c r="B42" s="638" t="s">
        <v>77</v>
      </c>
      <c r="C42" s="523">
        <v>0</v>
      </c>
      <c r="D42" s="40"/>
    </row>
    <row r="43" spans="1:4">
      <c r="A43" s="170" t="s">
        <v>78</v>
      </c>
      <c r="B43" s="49" t="s">
        <v>79</v>
      </c>
      <c r="C43" s="523">
        <v>0</v>
      </c>
      <c r="D43" s="40"/>
    </row>
    <row r="44" spans="1:4">
      <c r="A44" s="167" t="s">
        <v>80</v>
      </c>
      <c r="B44" s="72" t="s">
        <v>81</v>
      </c>
      <c r="C44" s="58"/>
      <c r="D44" s="34">
        <f>SUM(C45:C48)</f>
        <v>11000</v>
      </c>
    </row>
    <row r="45" spans="1:4">
      <c r="A45" s="170" t="s">
        <v>82</v>
      </c>
      <c r="B45" s="638" t="s">
        <v>83</v>
      </c>
      <c r="C45" s="523">
        <v>2000</v>
      </c>
      <c r="D45" s="40"/>
    </row>
    <row r="46" spans="1:4">
      <c r="A46" s="170" t="s">
        <v>84</v>
      </c>
      <c r="B46" s="638" t="s">
        <v>85</v>
      </c>
      <c r="C46" s="635">
        <v>2000</v>
      </c>
      <c r="D46" s="40"/>
    </row>
    <row r="47" spans="1:4">
      <c r="A47" s="170" t="s">
        <v>86</v>
      </c>
      <c r="B47" s="638" t="s">
        <v>87</v>
      </c>
      <c r="C47" s="523">
        <v>5000</v>
      </c>
      <c r="D47" s="40"/>
    </row>
    <row r="48" spans="1:4">
      <c r="A48" s="170" t="s">
        <v>88</v>
      </c>
      <c r="B48" s="638" t="s">
        <v>89</v>
      </c>
      <c r="C48" s="523">
        <v>2000</v>
      </c>
      <c r="D48" s="40"/>
    </row>
    <row r="49" spans="1:4">
      <c r="A49" s="167" t="s">
        <v>90</v>
      </c>
      <c r="B49" s="72" t="s">
        <v>91</v>
      </c>
      <c r="C49" s="58"/>
      <c r="D49" s="34">
        <f>SUM(C50:C52)</f>
        <v>300</v>
      </c>
    </row>
    <row r="50" spans="1:4">
      <c r="A50" s="170" t="s">
        <v>92</v>
      </c>
      <c r="B50" s="49" t="s">
        <v>93</v>
      </c>
      <c r="C50" s="523">
        <v>100</v>
      </c>
      <c r="D50" s="34"/>
    </row>
    <row r="51" spans="1:4">
      <c r="A51" s="170" t="s">
        <v>94</v>
      </c>
      <c r="B51" s="638" t="s">
        <v>95</v>
      </c>
      <c r="C51" s="523">
        <v>100</v>
      </c>
      <c r="D51" s="40"/>
    </row>
    <row r="52" spans="1:4">
      <c r="A52" s="170" t="s">
        <v>96</v>
      </c>
      <c r="B52" s="638" t="s">
        <v>97</v>
      </c>
      <c r="C52" s="523">
        <v>100</v>
      </c>
      <c r="D52" s="40"/>
    </row>
    <row r="53" spans="1:4">
      <c r="A53" s="167" t="s">
        <v>98</v>
      </c>
      <c r="B53" s="72" t="s">
        <v>99</v>
      </c>
      <c r="C53" s="58"/>
      <c r="D53" s="34">
        <f>SUM(C54)</f>
        <v>44000</v>
      </c>
    </row>
    <row r="54" spans="1:5">
      <c r="A54" s="170" t="s">
        <v>100</v>
      </c>
      <c r="B54" s="49" t="s">
        <v>101</v>
      </c>
      <c r="C54" s="523">
        <v>44000</v>
      </c>
      <c r="D54" s="40"/>
      <c r="E54" s="76" t="s">
        <v>102</v>
      </c>
    </row>
    <row r="55" spans="1:4">
      <c r="A55" s="167" t="s">
        <v>103</v>
      </c>
      <c r="B55" s="72" t="s">
        <v>104</v>
      </c>
      <c r="C55" s="58"/>
      <c r="D55" s="34">
        <f>SUM(C56:C57)</f>
        <v>30000</v>
      </c>
    </row>
    <row r="56" spans="1:4">
      <c r="A56" s="170" t="s">
        <v>105</v>
      </c>
      <c r="B56" s="49" t="s">
        <v>106</v>
      </c>
      <c r="C56" s="523">
        <v>30000</v>
      </c>
      <c r="D56" s="40"/>
    </row>
    <row r="57" spans="1:4">
      <c r="A57" s="170" t="s">
        <v>107</v>
      </c>
      <c r="B57" s="49" t="s">
        <v>108</v>
      </c>
      <c r="C57" s="523">
        <v>0</v>
      </c>
      <c r="D57" s="40"/>
    </row>
    <row r="58" spans="1:4">
      <c r="A58" s="167" t="s">
        <v>109</v>
      </c>
      <c r="B58" s="72" t="s">
        <v>110</v>
      </c>
      <c r="C58" s="58"/>
      <c r="D58" s="34">
        <f>SUM(C59:C61)</f>
        <v>100</v>
      </c>
    </row>
    <row r="59" spans="1:4">
      <c r="A59" s="170" t="s">
        <v>111</v>
      </c>
      <c r="B59" s="638" t="s">
        <v>112</v>
      </c>
      <c r="C59" s="523">
        <v>0</v>
      </c>
      <c r="D59" s="40"/>
    </row>
    <row r="60" spans="1:4">
      <c r="A60" s="170" t="s">
        <v>113</v>
      </c>
      <c r="B60" s="638" t="s">
        <v>114</v>
      </c>
      <c r="C60" s="523">
        <v>0</v>
      </c>
      <c r="D60" s="40"/>
    </row>
    <row r="61" spans="1:4">
      <c r="A61" s="170" t="s">
        <v>115</v>
      </c>
      <c r="B61" s="638" t="s">
        <v>116</v>
      </c>
      <c r="C61" s="523">
        <v>100</v>
      </c>
      <c r="D61" s="40"/>
    </row>
    <row r="62" spans="1:4">
      <c r="A62" s="167" t="s">
        <v>117</v>
      </c>
      <c r="B62" s="72" t="s">
        <v>118</v>
      </c>
      <c r="C62" s="58"/>
      <c r="D62" s="34">
        <f>SUM(C63:C68)</f>
        <v>2600</v>
      </c>
    </row>
    <row r="63" spans="1:4">
      <c r="A63" s="170" t="s">
        <v>119</v>
      </c>
      <c r="B63" s="638" t="s">
        <v>120</v>
      </c>
      <c r="C63" s="523">
        <v>0</v>
      </c>
      <c r="D63" s="40"/>
    </row>
    <row r="64" spans="1:4">
      <c r="A64" s="170" t="s">
        <v>121</v>
      </c>
      <c r="B64" s="638" t="s">
        <v>122</v>
      </c>
      <c r="C64" s="523">
        <v>200</v>
      </c>
      <c r="D64" s="40"/>
    </row>
    <row r="65" spans="1:4">
      <c r="A65" s="170" t="s">
        <v>123</v>
      </c>
      <c r="B65" s="638" t="s">
        <v>124</v>
      </c>
      <c r="C65" s="523">
        <v>0</v>
      </c>
      <c r="D65" s="40"/>
    </row>
    <row r="66" spans="1:4">
      <c r="A66" s="170" t="s">
        <v>125</v>
      </c>
      <c r="B66" s="638" t="s">
        <v>126</v>
      </c>
      <c r="C66" s="523">
        <v>2000</v>
      </c>
      <c r="D66" s="40"/>
    </row>
    <row r="67" spans="1:4">
      <c r="A67" s="170" t="s">
        <v>127</v>
      </c>
      <c r="B67" s="638" t="s">
        <v>128</v>
      </c>
      <c r="C67" s="523">
        <v>200</v>
      </c>
      <c r="D67" s="40"/>
    </row>
    <row r="68" spans="1:4">
      <c r="A68" s="170" t="s">
        <v>129</v>
      </c>
      <c r="B68" s="638" t="s">
        <v>130</v>
      </c>
      <c r="C68" s="523">
        <v>200</v>
      </c>
      <c r="D68" s="40"/>
    </row>
    <row r="69" spans="1:4">
      <c r="A69" s="167" t="s">
        <v>131</v>
      </c>
      <c r="B69" s="72" t="s">
        <v>132</v>
      </c>
      <c r="C69" s="58"/>
      <c r="D69" s="34">
        <f>SUM(C70:C75)</f>
        <v>400</v>
      </c>
    </row>
    <row r="70" spans="1:4">
      <c r="A70" s="170" t="s">
        <v>133</v>
      </c>
      <c r="B70" s="638" t="s">
        <v>134</v>
      </c>
      <c r="C70" s="523">
        <v>200</v>
      </c>
      <c r="D70" s="40"/>
    </row>
    <row r="71" spans="1:4">
      <c r="A71" s="170" t="s">
        <v>135</v>
      </c>
      <c r="B71" s="638" t="s">
        <v>136</v>
      </c>
      <c r="C71" s="523">
        <v>0</v>
      </c>
      <c r="D71" s="40"/>
    </row>
    <row r="72" spans="1:4">
      <c r="A72" s="170" t="s">
        <v>137</v>
      </c>
      <c r="B72" s="49" t="s">
        <v>138</v>
      </c>
      <c r="C72" s="523">
        <v>0</v>
      </c>
      <c r="D72" s="40"/>
    </row>
    <row r="73" spans="1:4">
      <c r="A73" s="170" t="s">
        <v>139</v>
      </c>
      <c r="B73" s="638" t="s">
        <v>140</v>
      </c>
      <c r="C73" s="523">
        <v>200</v>
      </c>
      <c r="D73" s="40"/>
    </row>
    <row r="74" spans="1:4">
      <c r="A74" s="170" t="s">
        <v>141</v>
      </c>
      <c r="B74" s="638" t="s">
        <v>142</v>
      </c>
      <c r="C74" s="523">
        <v>0</v>
      </c>
      <c r="D74" s="40"/>
    </row>
    <row r="75" spans="1:4">
      <c r="A75" s="170" t="s">
        <v>143</v>
      </c>
      <c r="B75" s="638" t="s">
        <v>144</v>
      </c>
      <c r="C75" s="523">
        <v>0</v>
      </c>
      <c r="D75" s="40"/>
    </row>
    <row r="76" spans="1:4">
      <c r="A76" s="31">
        <v>111.8</v>
      </c>
      <c r="B76" s="69" t="s">
        <v>145</v>
      </c>
      <c r="C76" s="58"/>
      <c r="D76" s="636">
        <f>D77</f>
        <v>6900</v>
      </c>
    </row>
    <row r="77" spans="1:4">
      <c r="A77" s="35">
        <v>111.84</v>
      </c>
      <c r="B77" s="72" t="s">
        <v>146</v>
      </c>
      <c r="C77" s="58"/>
      <c r="D77" s="34">
        <f>D78</f>
        <v>6900</v>
      </c>
    </row>
    <row r="78" spans="1:4">
      <c r="A78" s="35" t="s">
        <v>147</v>
      </c>
      <c r="B78" s="72" t="s">
        <v>148</v>
      </c>
      <c r="C78" s="58"/>
      <c r="D78" s="34">
        <f>SUM(C79:C84)</f>
        <v>6900</v>
      </c>
    </row>
    <row r="79" spans="1:4">
      <c r="A79" s="170" t="s">
        <v>149</v>
      </c>
      <c r="B79" s="638" t="s">
        <v>150</v>
      </c>
      <c r="C79" s="523">
        <v>4300</v>
      </c>
      <c r="D79" s="40"/>
    </row>
    <row r="80" spans="1:4">
      <c r="A80" s="170" t="s">
        <v>151</v>
      </c>
      <c r="B80" s="638" t="s">
        <v>152</v>
      </c>
      <c r="C80" s="523">
        <v>2500</v>
      </c>
      <c r="D80" s="40"/>
    </row>
    <row r="81" spans="1:4">
      <c r="A81" s="170" t="s">
        <v>153</v>
      </c>
      <c r="B81" s="638" t="s">
        <v>154</v>
      </c>
      <c r="C81" s="523">
        <v>0</v>
      </c>
      <c r="D81" s="40"/>
    </row>
    <row r="82" spans="1:4">
      <c r="A82" s="170" t="s">
        <v>155</v>
      </c>
      <c r="B82" s="638" t="s">
        <v>156</v>
      </c>
      <c r="C82" s="523">
        <v>0</v>
      </c>
      <c r="D82" s="40"/>
    </row>
    <row r="83" spans="1:4">
      <c r="A83" s="170" t="s">
        <v>157</v>
      </c>
      <c r="B83" s="638" t="s">
        <v>158</v>
      </c>
      <c r="C83" s="637">
        <v>100</v>
      </c>
      <c r="D83" s="529"/>
    </row>
    <row r="84" ht="23.25" spans="1:4">
      <c r="A84" s="170" t="s">
        <v>159</v>
      </c>
      <c r="B84" s="639" t="s">
        <v>160</v>
      </c>
      <c r="C84" s="523">
        <v>0</v>
      </c>
      <c r="D84" s="529"/>
    </row>
    <row r="85" ht="15.75" spans="1:5">
      <c r="A85" s="550" t="s">
        <v>161</v>
      </c>
      <c r="B85" s="551"/>
      <c r="C85" s="552">
        <f>SUM(C14:C84)</f>
        <v>647712.8936</v>
      </c>
      <c r="D85" s="552">
        <f>SUM(D11+D76)</f>
        <v>647712.8936</v>
      </c>
      <c r="E85" s="44"/>
    </row>
    <row r="86" spans="1:4">
      <c r="A86" s="553"/>
      <c r="B86" s="554"/>
      <c r="C86" s="553"/>
      <c r="D86" s="555"/>
    </row>
    <row r="87" spans="1:4">
      <c r="A87" s="556"/>
      <c r="B87" s="557"/>
      <c r="C87" s="556"/>
      <c r="D87" s="556"/>
    </row>
    <row r="88" spans="1:4">
      <c r="A88" s="556"/>
      <c r="B88" s="557"/>
      <c r="C88" s="556"/>
      <c r="D88" s="397"/>
    </row>
    <row r="90" spans="3:4">
      <c r="C90" s="44"/>
      <c r="D90" s="44"/>
    </row>
    <row r="91" spans="3:4">
      <c r="C91" s="44"/>
      <c r="D91" s="44"/>
    </row>
    <row r="92" spans="3:4">
      <c r="C92" s="44"/>
      <c r="D92" s="44"/>
    </row>
    <row r="93" spans="3:3">
      <c r="C93" s="75"/>
    </row>
    <row r="95" spans="3:3">
      <c r="C95" s="44"/>
    </row>
    <row r="97" spans="3:3">
      <c r="C97" s="44"/>
    </row>
  </sheetData>
  <mergeCells count="9">
    <mergeCell ref="A1:D1"/>
    <mergeCell ref="A2:D2"/>
    <mergeCell ref="A3:D3"/>
    <mergeCell ref="A4:D4"/>
    <mergeCell ref="A5:D5"/>
    <mergeCell ref="A6:D6"/>
    <mergeCell ref="A7:D7"/>
    <mergeCell ref="A9:D9"/>
    <mergeCell ref="A85:B85"/>
  </mergeCells>
  <pageMargins left="0.433070866141732" right="0.196850393700787" top="0.23622047244094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0"/>
  <sheetViews>
    <sheetView zoomScale="118" zoomScaleNormal="118" topLeftCell="A112" workbookViewId="0">
      <selection activeCell="C122" sqref="C122"/>
    </sheetView>
  </sheetViews>
  <sheetFormatPr defaultColWidth="11" defaultRowHeight="15"/>
  <cols>
    <col min="1" max="1" width="15.1428571428571" customWidth="1"/>
    <col min="2" max="2" width="44" customWidth="1"/>
    <col min="3" max="3" width="17.8571428571429" customWidth="1"/>
    <col min="4" max="4" width="24.1428571428571" customWidth="1"/>
    <col min="5" max="5" width="14" customWidth="1"/>
    <col min="10" max="10" width="16.4285714285714" customWidth="1"/>
  </cols>
  <sheetData>
    <row r="1" spans="1:4">
      <c r="A1" s="563" t="s">
        <v>162</v>
      </c>
      <c r="B1" s="564"/>
      <c r="C1" s="564"/>
      <c r="D1" s="565"/>
    </row>
    <row r="2" spans="1:4">
      <c r="A2" s="566"/>
      <c r="B2" s="469"/>
      <c r="C2" s="469"/>
      <c r="D2" s="567"/>
    </row>
    <row r="3" spans="1:4">
      <c r="A3" s="566" t="s">
        <v>3</v>
      </c>
      <c r="B3" s="469"/>
      <c r="C3" s="469"/>
      <c r="D3" s="567"/>
    </row>
    <row r="4" spans="1:4">
      <c r="A4" s="566"/>
      <c r="B4" s="469"/>
      <c r="C4" s="469"/>
      <c r="D4" s="567"/>
    </row>
    <row r="5" spans="1:4">
      <c r="A5" s="566" t="s">
        <v>5</v>
      </c>
      <c r="B5" s="469"/>
      <c r="C5" s="469"/>
      <c r="D5" s="567"/>
    </row>
    <row r="6" spans="1:4">
      <c r="A6" s="566" t="s">
        <v>7</v>
      </c>
      <c r="B6" s="469"/>
      <c r="C6" s="469"/>
      <c r="D6" s="567"/>
    </row>
    <row r="7" spans="1:4">
      <c r="A7" s="566" t="s">
        <v>163</v>
      </c>
      <c r="B7" s="469"/>
      <c r="C7" s="469"/>
      <c r="D7" s="567"/>
    </row>
    <row r="8" ht="15.75" spans="1:4">
      <c r="A8" s="568" t="s">
        <v>11</v>
      </c>
      <c r="B8" s="569"/>
      <c r="C8" s="569"/>
      <c r="D8" s="570"/>
    </row>
    <row r="9" ht="23.25" spans="1:4">
      <c r="A9" s="571" t="s">
        <v>12</v>
      </c>
      <c r="B9" s="572" t="s">
        <v>13</v>
      </c>
      <c r="C9" s="573" t="s">
        <v>164</v>
      </c>
      <c r="D9" s="574" t="s">
        <v>15</v>
      </c>
    </row>
    <row r="10" ht="15.75" spans="1:4">
      <c r="A10" s="575">
        <v>112.5</v>
      </c>
      <c r="B10" s="576" t="s">
        <v>16</v>
      </c>
      <c r="C10" s="577"/>
      <c r="D10" s="578">
        <f>D11+D37</f>
        <v>934183.307784</v>
      </c>
    </row>
    <row r="11" spans="1:4">
      <c r="A11" s="542">
        <v>112.51</v>
      </c>
      <c r="B11" s="579" t="s">
        <v>17</v>
      </c>
      <c r="C11" s="580"/>
      <c r="D11" s="581">
        <f>D12+D15+D18+D21+D24+D29+D32</f>
        <v>702383.307784</v>
      </c>
    </row>
    <row r="12" spans="1:4">
      <c r="A12" s="582" t="s">
        <v>165</v>
      </c>
      <c r="B12" s="583" t="s">
        <v>19</v>
      </c>
      <c r="C12" s="584"/>
      <c r="D12" s="585">
        <f>SUM(C13:C14)</f>
        <v>427287.48</v>
      </c>
    </row>
    <row r="13" spans="1:4">
      <c r="A13" s="547" t="s">
        <v>166</v>
      </c>
      <c r="B13" s="640" t="s">
        <v>21</v>
      </c>
      <c r="C13" s="586">
        <f>'[3]LOSEP FIJOS 2025'!$J$103</f>
        <v>299336.52</v>
      </c>
      <c r="D13" s="587"/>
    </row>
    <row r="14" spans="1:4">
      <c r="A14" s="547" t="s">
        <v>167</v>
      </c>
      <c r="B14" s="640" t="s">
        <v>23</v>
      </c>
      <c r="C14" s="586">
        <f>'[3]CODIGO 2025'!$L$41</f>
        <v>127950.96</v>
      </c>
      <c r="D14" s="587"/>
    </row>
    <row r="15" spans="1:4">
      <c r="A15" s="588" t="s">
        <v>168</v>
      </c>
      <c r="B15" s="583" t="s">
        <v>25</v>
      </c>
      <c r="C15" s="589"/>
      <c r="D15" s="585">
        <f>SUM(C16:C17)</f>
        <v>82134.84</v>
      </c>
    </row>
    <row r="16" spans="1:4">
      <c r="A16" s="547" t="s">
        <v>169</v>
      </c>
      <c r="B16" s="640" t="s">
        <v>27</v>
      </c>
      <c r="C16" s="586">
        <f>'[3]LOSEP FIJOS 2025'!$M$103+'[3]LOSEP FIJOS 2025'!$M$112+'[3]CODIGO 2025'!$O$41+'[3]CODIGO 2025'!$O$56+'[3]LOSEP  OCASIONAL 2025'!$L$23</f>
        <v>52854.84</v>
      </c>
      <c r="D16" s="587"/>
    </row>
    <row r="17" spans="1:4">
      <c r="A17" s="547" t="s">
        <v>170</v>
      </c>
      <c r="B17" s="640" t="s">
        <v>29</v>
      </c>
      <c r="C17" s="586">
        <f>'[3]LOSEP FIJOS 2025'!$N$103+'[3]LOSEP FIJOS 2025'!$N$112+'[3]CODIGO 2025'!$P$41+'[3]CODIGO 2025'!$P$56+'[3]LOSEP  OCASIONAL 2025'!$M$23</f>
        <v>29280</v>
      </c>
      <c r="D17" s="587"/>
    </row>
    <row r="18" spans="1:4">
      <c r="A18" s="588" t="s">
        <v>171</v>
      </c>
      <c r="B18" s="583" t="s">
        <v>31</v>
      </c>
      <c r="C18" s="589"/>
      <c r="D18" s="585">
        <f>SUM(C19:C20)</f>
        <v>35640</v>
      </c>
    </row>
    <row r="19" spans="1:4">
      <c r="A19" s="547" t="s">
        <v>172</v>
      </c>
      <c r="B19" s="540" t="s">
        <v>33</v>
      </c>
      <c r="C19" s="586">
        <f>'[3]CODIGO 2025'!$T$41+'[3]CODIGO 2025'!$T$56</f>
        <v>3960</v>
      </c>
      <c r="D19" s="587"/>
    </row>
    <row r="20" spans="1:4">
      <c r="A20" s="547" t="s">
        <v>173</v>
      </c>
      <c r="B20" s="540" t="s">
        <v>35</v>
      </c>
      <c r="C20" s="590">
        <f>'[3]CODIGO 2025'!$S$41+'[3]CODIGO 2025'!$S$56</f>
        <v>31680</v>
      </c>
      <c r="D20" s="587"/>
    </row>
    <row r="21" spans="1:4">
      <c r="A21" s="588" t="s">
        <v>174</v>
      </c>
      <c r="B21" s="583" t="s">
        <v>37</v>
      </c>
      <c r="C21" s="591"/>
      <c r="D21" s="585">
        <f>SUM(C22:C23)</f>
        <v>5777.2956</v>
      </c>
    </row>
    <row r="22" spans="1:4">
      <c r="A22" s="547" t="s">
        <v>175</v>
      </c>
      <c r="B22" s="540" t="s">
        <v>39</v>
      </c>
      <c r="C22" s="586">
        <f>'[3]CODIGO 2025'!$Q$41+'[3]CODIGO 2025'!$Q$56</f>
        <v>1497.918</v>
      </c>
      <c r="D22" s="587"/>
    </row>
    <row r="23" spans="1:4">
      <c r="A23" s="547" t="s">
        <v>176</v>
      </c>
      <c r="B23" s="540" t="s">
        <v>41</v>
      </c>
      <c r="C23" s="586">
        <f>'[3]CODIGO 2025'!$R$41+'[3]CODIGO 2025'!$R$56</f>
        <v>4279.3776</v>
      </c>
      <c r="D23" s="587"/>
    </row>
    <row r="24" spans="1:4">
      <c r="A24" s="588" t="s">
        <v>177</v>
      </c>
      <c r="B24" s="592" t="s">
        <v>43</v>
      </c>
      <c r="C24" s="589"/>
      <c r="D24" s="585">
        <f>SUM(C25:C28)</f>
        <v>21744</v>
      </c>
    </row>
    <row r="25" spans="1:4">
      <c r="A25" s="547" t="s">
        <v>178</v>
      </c>
      <c r="B25" s="640" t="s">
        <v>45</v>
      </c>
      <c r="C25" s="586"/>
      <c r="D25" s="587"/>
    </row>
    <row r="26" spans="1:4">
      <c r="A26" s="547" t="s">
        <v>179</v>
      </c>
      <c r="B26" s="640" t="s">
        <v>47</v>
      </c>
      <c r="C26" s="593">
        <f>'[3]LOSEP  OCASIONAL 2025'!$I$23</f>
        <v>21744</v>
      </c>
      <c r="D26" s="587"/>
    </row>
    <row r="27" spans="1:4">
      <c r="A27" s="547" t="s">
        <v>180</v>
      </c>
      <c r="B27" s="540" t="s">
        <v>181</v>
      </c>
      <c r="C27" s="586">
        <v>0</v>
      </c>
      <c r="D27" s="587"/>
    </row>
    <row r="28" spans="1:4">
      <c r="A28" s="547" t="s">
        <v>182</v>
      </c>
      <c r="B28" s="540" t="s">
        <v>183</v>
      </c>
      <c r="C28" s="586">
        <v>0</v>
      </c>
      <c r="D28" s="587"/>
    </row>
    <row r="29" spans="1:4">
      <c r="A29" s="588" t="s">
        <v>184</v>
      </c>
      <c r="B29" s="592" t="s">
        <v>53</v>
      </c>
      <c r="C29" s="589"/>
      <c r="D29" s="585">
        <f>SUM(C30:C31)</f>
        <v>128799.692184</v>
      </c>
    </row>
    <row r="30" spans="1:4">
      <c r="A30" s="547" t="s">
        <v>185</v>
      </c>
      <c r="B30" s="640" t="s">
        <v>55</v>
      </c>
      <c r="C30" s="594">
        <f>'[3]LOSEP FIJOS 2025'!$L$103+'[3]LOSEP FIJOS 2025'!$L$112+'[3]CODIGO 2025'!$N$41+'[3]CODIGO 2025'!$N$56+'[3]LOSEP  OCASIONAL 2025'!$K$23</f>
        <v>75566.15412</v>
      </c>
      <c r="D30" s="587"/>
    </row>
    <row r="31" spans="1:4">
      <c r="A31" s="547" t="s">
        <v>186</v>
      </c>
      <c r="B31" s="640" t="s">
        <v>57</v>
      </c>
      <c r="C31" s="594">
        <f>'[3]LOSEP FIJOS 2025'!$K$103+'[3]LOSEP FIJOS 2025'!$K$112+'[3]CODIGO 2025'!$M$41+'[3]CODIGO 2025'!$M$56+'[3]LOSEP  OCASIONAL 2025'!$J$23</f>
        <v>53233.538064</v>
      </c>
      <c r="D31" s="587"/>
    </row>
    <row r="32" spans="1:4">
      <c r="A32" s="588" t="s">
        <v>187</v>
      </c>
      <c r="B32" s="592" t="s">
        <v>59</v>
      </c>
      <c r="C32" s="584"/>
      <c r="D32" s="585">
        <f>SUM(C33:C36)</f>
        <v>1000</v>
      </c>
    </row>
    <row r="33" customHeight="1" spans="1:4">
      <c r="A33" s="547" t="s">
        <v>188</v>
      </c>
      <c r="B33" s="548" t="s">
        <v>189</v>
      </c>
      <c r="C33" s="586">
        <v>0</v>
      </c>
      <c r="D33" s="585"/>
    </row>
    <row r="34" ht="18.75" customHeight="1" spans="1:4">
      <c r="A34" s="547" t="s">
        <v>190</v>
      </c>
      <c r="B34" s="548" t="s">
        <v>191</v>
      </c>
      <c r="C34" s="586">
        <v>0</v>
      </c>
      <c r="D34" s="585"/>
    </row>
    <row r="35" ht="18" customHeight="1" spans="1:4">
      <c r="A35" s="547" t="s">
        <v>192</v>
      </c>
      <c r="B35" s="548" t="s">
        <v>61</v>
      </c>
      <c r="C35" s="595">
        <v>1000</v>
      </c>
      <c r="D35" s="585"/>
    </row>
    <row r="36" ht="15.75" spans="1:4">
      <c r="A36" s="596" t="s">
        <v>193</v>
      </c>
      <c r="B36" s="597" t="s">
        <v>194</v>
      </c>
      <c r="C36" s="598">
        <v>0</v>
      </c>
      <c r="D36" s="599"/>
    </row>
    <row r="37" spans="1:4">
      <c r="A37" s="542">
        <v>112.53</v>
      </c>
      <c r="B37" s="600" t="s">
        <v>64</v>
      </c>
      <c r="C37" s="580"/>
      <c r="D37" s="581">
        <f>D38+D41+D44+D47+D52+D54+D58+D69</f>
        <v>231800</v>
      </c>
    </row>
    <row r="38" spans="1:4">
      <c r="A38" s="582" t="s">
        <v>195</v>
      </c>
      <c r="B38" s="592" t="s">
        <v>66</v>
      </c>
      <c r="C38" s="584"/>
      <c r="D38" s="585">
        <f>SUM(C39:C40)</f>
        <v>103000</v>
      </c>
    </row>
    <row r="39" spans="1:4">
      <c r="A39" s="547" t="s">
        <v>196</v>
      </c>
      <c r="B39" s="640" t="s">
        <v>197</v>
      </c>
      <c r="C39" s="586">
        <v>50000</v>
      </c>
      <c r="D39" s="587"/>
    </row>
    <row r="40" spans="1:5">
      <c r="A40" s="547" t="s">
        <v>198</v>
      </c>
      <c r="B40" s="640" t="s">
        <v>199</v>
      </c>
      <c r="C40" s="586">
        <v>53000</v>
      </c>
      <c r="D40" s="587"/>
      <c r="E40" s="59" t="s">
        <v>200</v>
      </c>
    </row>
    <row r="41" spans="1:4">
      <c r="A41" s="588" t="s">
        <v>201</v>
      </c>
      <c r="B41" s="592" t="s">
        <v>71</v>
      </c>
      <c r="C41" s="584"/>
      <c r="D41" s="585">
        <f>SUM(C42:C43)</f>
        <v>25000</v>
      </c>
    </row>
    <row r="42" spans="1:4">
      <c r="A42" s="547" t="s">
        <v>202</v>
      </c>
      <c r="B42" s="640" t="s">
        <v>203</v>
      </c>
      <c r="C42" s="586">
        <v>20000</v>
      </c>
      <c r="D42" s="587"/>
    </row>
    <row r="43" spans="1:4">
      <c r="A43" s="547" t="s">
        <v>204</v>
      </c>
      <c r="B43" s="640" t="s">
        <v>205</v>
      </c>
      <c r="C43" s="586">
        <v>5000</v>
      </c>
      <c r="D43" s="587"/>
    </row>
    <row r="44" spans="1:4">
      <c r="A44" s="588" t="s">
        <v>206</v>
      </c>
      <c r="B44" s="592" t="s">
        <v>81</v>
      </c>
      <c r="C44" s="584"/>
      <c r="D44" s="585">
        <f>SUM(C45:C46)</f>
        <v>600</v>
      </c>
    </row>
    <row r="45" spans="1:4">
      <c r="A45" s="547" t="s">
        <v>207</v>
      </c>
      <c r="B45" s="640" t="s">
        <v>83</v>
      </c>
      <c r="C45" s="586">
        <v>100</v>
      </c>
      <c r="D45" s="587"/>
    </row>
    <row r="46" spans="1:4">
      <c r="A46" s="547" t="s">
        <v>208</v>
      </c>
      <c r="B46" s="640" t="s">
        <v>87</v>
      </c>
      <c r="C46" s="586">
        <v>500</v>
      </c>
      <c r="D46" s="587"/>
    </row>
    <row r="47" spans="1:4">
      <c r="A47" s="588" t="s">
        <v>209</v>
      </c>
      <c r="B47" s="592" t="s">
        <v>91</v>
      </c>
      <c r="C47" s="584"/>
      <c r="D47" s="585">
        <f>SUM(C48:C49)</f>
        <v>100</v>
      </c>
    </row>
    <row r="48" spans="1:4">
      <c r="A48" s="547" t="s">
        <v>210</v>
      </c>
      <c r="B48" s="540" t="s">
        <v>93</v>
      </c>
      <c r="C48" s="586">
        <v>0</v>
      </c>
      <c r="D48" s="585"/>
    </row>
    <row r="49" spans="1:4">
      <c r="A49" s="547" t="s">
        <v>211</v>
      </c>
      <c r="B49" s="640" t="s">
        <v>97</v>
      </c>
      <c r="C49" s="586">
        <v>100</v>
      </c>
      <c r="D49" s="587"/>
    </row>
    <row r="50" spans="1:4">
      <c r="A50" s="588" t="s">
        <v>212</v>
      </c>
      <c r="B50" s="592" t="s">
        <v>99</v>
      </c>
      <c r="C50" s="601"/>
      <c r="D50" s="585">
        <f>SUM(C51)</f>
        <v>0</v>
      </c>
    </row>
    <row r="51" spans="1:4">
      <c r="A51" s="547" t="s">
        <v>213</v>
      </c>
      <c r="B51" s="540" t="s">
        <v>214</v>
      </c>
      <c r="C51" s="586">
        <v>0</v>
      </c>
      <c r="D51" s="587"/>
    </row>
    <row r="52" spans="1:4">
      <c r="A52" s="588" t="s">
        <v>215</v>
      </c>
      <c r="B52" s="592" t="s">
        <v>104</v>
      </c>
      <c r="C52" s="584"/>
      <c r="D52" s="585">
        <f>SUM(C53:C53)</f>
        <v>100</v>
      </c>
    </row>
    <row r="53" spans="1:4">
      <c r="A53" s="547" t="s">
        <v>216</v>
      </c>
      <c r="B53" s="540" t="s">
        <v>108</v>
      </c>
      <c r="C53" s="586">
        <v>100</v>
      </c>
      <c r="D53" s="587"/>
    </row>
    <row r="54" spans="1:4">
      <c r="A54" s="588" t="s">
        <v>217</v>
      </c>
      <c r="B54" s="592" t="s">
        <v>110</v>
      </c>
      <c r="C54" s="584"/>
      <c r="D54" s="585">
        <f>SUM(C55:C57)</f>
        <v>12500</v>
      </c>
    </row>
    <row r="55" spans="1:4">
      <c r="A55" s="547" t="s">
        <v>218</v>
      </c>
      <c r="B55" s="640" t="s">
        <v>112</v>
      </c>
      <c r="C55" s="586">
        <v>1500</v>
      </c>
      <c r="D55" s="587"/>
    </row>
    <row r="56" spans="1:5">
      <c r="A56" s="547" t="s">
        <v>219</v>
      </c>
      <c r="B56" s="640" t="s">
        <v>114</v>
      </c>
      <c r="C56" s="586">
        <v>10000</v>
      </c>
      <c r="D56" s="587"/>
      <c r="E56" t="s">
        <v>220</v>
      </c>
    </row>
    <row r="57" spans="1:4">
      <c r="A57" s="547" t="s">
        <v>221</v>
      </c>
      <c r="B57" s="640" t="s">
        <v>116</v>
      </c>
      <c r="C57" s="586">
        <v>1000</v>
      </c>
      <c r="D57" s="587"/>
    </row>
    <row r="58" spans="1:4">
      <c r="A58" s="588" t="s">
        <v>222</v>
      </c>
      <c r="B58" s="592" t="s">
        <v>118</v>
      </c>
      <c r="C58" s="584"/>
      <c r="D58" s="585">
        <f>SUM(C59:C68)</f>
        <v>87500</v>
      </c>
    </row>
    <row r="59" spans="1:7">
      <c r="A59" s="547" t="s">
        <v>223</v>
      </c>
      <c r="B59" s="540" t="s">
        <v>120</v>
      </c>
      <c r="C59" s="602">
        <v>0</v>
      </c>
      <c r="D59" s="587"/>
      <c r="E59" t="s">
        <v>224</v>
      </c>
      <c r="F59">
        <v>52000</v>
      </c>
      <c r="G59" t="s">
        <v>225</v>
      </c>
    </row>
    <row r="60" spans="1:4">
      <c r="A60" s="547" t="s">
        <v>226</v>
      </c>
      <c r="B60" s="640" t="s">
        <v>227</v>
      </c>
      <c r="C60" s="586">
        <v>2500</v>
      </c>
      <c r="D60" s="587"/>
    </row>
    <row r="61" spans="1:4">
      <c r="A61" s="547" t="s">
        <v>228</v>
      </c>
      <c r="B61" s="640" t="s">
        <v>122</v>
      </c>
      <c r="C61" s="586">
        <v>45000</v>
      </c>
      <c r="D61" s="587"/>
    </row>
    <row r="62" spans="1:7">
      <c r="A62" s="547" t="s">
        <v>229</v>
      </c>
      <c r="B62" s="640" t="s">
        <v>124</v>
      </c>
      <c r="C62" s="586">
        <v>15000</v>
      </c>
      <c r="D62" s="587"/>
      <c r="F62">
        <v>21000</v>
      </c>
      <c r="G62" t="s">
        <v>225</v>
      </c>
    </row>
    <row r="63" spans="1:5">
      <c r="A63" s="547" t="s">
        <v>230</v>
      </c>
      <c r="B63" s="640" t="s">
        <v>126</v>
      </c>
      <c r="C63" s="603">
        <v>10000</v>
      </c>
      <c r="D63" s="587"/>
      <c r="E63" t="s">
        <v>231</v>
      </c>
    </row>
    <row r="64" spans="1:4">
      <c r="A64" s="547" t="s">
        <v>232</v>
      </c>
      <c r="B64" s="640" t="s">
        <v>233</v>
      </c>
      <c r="C64" s="541"/>
      <c r="D64" s="587"/>
    </row>
    <row r="65" spans="1:4">
      <c r="A65" s="547" t="s">
        <v>234</v>
      </c>
      <c r="B65" s="540" t="s">
        <v>235</v>
      </c>
      <c r="C65" s="541"/>
      <c r="D65" s="587"/>
    </row>
    <row r="66" spans="1:4">
      <c r="A66" s="547" t="s">
        <v>236</v>
      </c>
      <c r="B66" s="640" t="s">
        <v>128</v>
      </c>
      <c r="C66" s="586">
        <v>5000</v>
      </c>
      <c r="D66" s="587"/>
    </row>
    <row r="67" spans="1:4">
      <c r="A67" s="547" t="s">
        <v>237</v>
      </c>
      <c r="B67" s="640" t="s">
        <v>130</v>
      </c>
      <c r="C67" s="586">
        <v>5000</v>
      </c>
      <c r="D67" s="587"/>
    </row>
    <row r="68" spans="1:4">
      <c r="A68" s="547" t="s">
        <v>238</v>
      </c>
      <c r="B68" s="540" t="s">
        <v>239</v>
      </c>
      <c r="C68" s="586">
        <v>5000</v>
      </c>
      <c r="D68" s="587"/>
    </row>
    <row r="69" spans="1:4">
      <c r="A69" s="588" t="s">
        <v>240</v>
      </c>
      <c r="B69" s="592" t="s">
        <v>132</v>
      </c>
      <c r="C69" s="584"/>
      <c r="D69" s="585">
        <f>SUM(C70:C73)</f>
        <v>3000</v>
      </c>
    </row>
    <row r="70" spans="1:4">
      <c r="A70" s="547" t="s">
        <v>241</v>
      </c>
      <c r="B70" s="640" t="s">
        <v>134</v>
      </c>
      <c r="C70" s="586">
        <v>0</v>
      </c>
      <c r="D70" s="587"/>
    </row>
    <row r="71" spans="1:4">
      <c r="A71" s="547" t="s">
        <v>242</v>
      </c>
      <c r="B71" s="640" t="s">
        <v>136</v>
      </c>
      <c r="C71" s="586">
        <v>1000</v>
      </c>
      <c r="D71" s="587"/>
    </row>
    <row r="72" spans="1:4">
      <c r="A72" s="547" t="s">
        <v>243</v>
      </c>
      <c r="B72" s="540" t="s">
        <v>244</v>
      </c>
      <c r="C72" s="586">
        <v>1000</v>
      </c>
      <c r="D72" s="587"/>
    </row>
    <row r="73" ht="15.75" spans="1:4">
      <c r="A73" s="596" t="s">
        <v>245</v>
      </c>
      <c r="B73" s="641" t="s">
        <v>140</v>
      </c>
      <c r="C73" s="604">
        <v>1000</v>
      </c>
      <c r="D73" s="599"/>
    </row>
    <row r="74" customHeight="1" spans="1:4">
      <c r="A74" s="542">
        <v>112.7</v>
      </c>
      <c r="B74" s="543" t="s">
        <v>246</v>
      </c>
      <c r="C74" s="580"/>
      <c r="D74" s="581">
        <f>D75+D94</f>
        <v>1544750.801076</v>
      </c>
    </row>
    <row r="75" customHeight="1" spans="1:4">
      <c r="A75" s="582">
        <v>112.71</v>
      </c>
      <c r="B75" s="605" t="s">
        <v>247</v>
      </c>
      <c r="C75" s="606"/>
      <c r="D75" s="607">
        <f>D76+D79+D88+D91+D82+D85</f>
        <v>493250.801076</v>
      </c>
    </row>
    <row r="76" ht="12.75" customHeight="1" spans="1:4">
      <c r="A76" s="582" t="s">
        <v>248</v>
      </c>
      <c r="B76" s="605" t="s">
        <v>19</v>
      </c>
      <c r="C76" s="589"/>
      <c r="D76" s="585">
        <f>C77+C78</f>
        <v>178806.6</v>
      </c>
    </row>
    <row r="77" spans="1:6">
      <c r="A77" s="547" t="s">
        <v>249</v>
      </c>
      <c r="B77" s="642" t="s">
        <v>21</v>
      </c>
      <c r="C77" s="608">
        <f>'[1]LOSEP FIJOS 2025'!$J$125</f>
        <v>73668</v>
      </c>
      <c r="D77" s="587"/>
      <c r="F77" s="76"/>
    </row>
    <row r="78" spans="1:6">
      <c r="A78" s="547" t="s">
        <v>250</v>
      </c>
      <c r="B78" s="640" t="s">
        <v>23</v>
      </c>
      <c r="C78" s="608">
        <f>'[1]CODIGO 2025'!$L$63</f>
        <v>105138.6</v>
      </c>
      <c r="D78" s="587"/>
      <c r="F78" s="76"/>
    </row>
    <row r="79" spans="1:4">
      <c r="A79" s="588" t="s">
        <v>251</v>
      </c>
      <c r="B79" s="583" t="s">
        <v>25</v>
      </c>
      <c r="C79" s="546"/>
      <c r="D79" s="585">
        <f>SUM(C80+C81)</f>
        <v>93772.26</v>
      </c>
    </row>
    <row r="80" spans="1:4">
      <c r="A80" s="547" t="s">
        <v>252</v>
      </c>
      <c r="B80" s="640" t="s">
        <v>27</v>
      </c>
      <c r="C80" s="608">
        <f>'[1]LOSEP FIJOS 2025'!$M$125+'[1]CODIGO 2025'!$O$63+'[1]LOSEP  OCASIONAL 2025'!$M$22</f>
        <v>64492.26</v>
      </c>
      <c r="D80" s="587"/>
    </row>
    <row r="81" spans="1:4">
      <c r="A81" s="547" t="s">
        <v>253</v>
      </c>
      <c r="B81" s="640" t="s">
        <v>29</v>
      </c>
      <c r="C81" s="608">
        <f>'[1]LOSEP FIJOS 2025'!$N$125+'[1]CODIGO 2025'!$P$63+'[1]LOSEP  OCASIONAL 2025'!$M$22</f>
        <v>29280</v>
      </c>
      <c r="D81" s="587"/>
    </row>
    <row r="82" spans="1:4">
      <c r="A82" s="588" t="s">
        <v>254</v>
      </c>
      <c r="B82" s="583" t="s">
        <v>31</v>
      </c>
      <c r="C82" s="589"/>
      <c r="D82" s="585">
        <f>SUM(C83:C84)</f>
        <v>15444</v>
      </c>
    </row>
    <row r="83" spans="1:4">
      <c r="A83" s="547" t="s">
        <v>255</v>
      </c>
      <c r="B83" s="540" t="s">
        <v>33</v>
      </c>
      <c r="C83" s="586">
        <f>'[1]CODIGO 2025'!$T$63</f>
        <v>1716</v>
      </c>
      <c r="D83" s="587"/>
    </row>
    <row r="84" spans="1:4">
      <c r="A84" s="547" t="s">
        <v>256</v>
      </c>
      <c r="B84" s="540" t="s">
        <v>35</v>
      </c>
      <c r="C84" s="590">
        <f>'[1]CODIGO 2025'!$S$63</f>
        <v>13728</v>
      </c>
      <c r="D84" s="587"/>
    </row>
    <row r="85" spans="1:4">
      <c r="A85" s="588" t="s">
        <v>257</v>
      </c>
      <c r="B85" s="583" t="s">
        <v>37</v>
      </c>
      <c r="C85" s="591"/>
      <c r="D85" s="585">
        <f>SUM(C86:C87)</f>
        <v>2817.5223</v>
      </c>
    </row>
    <row r="86" spans="1:4">
      <c r="A86" s="547" t="s">
        <v>258</v>
      </c>
      <c r="B86" s="540" t="s">
        <v>39</v>
      </c>
      <c r="C86" s="586">
        <f>'[1]CODIGO 2025'!$Q$63</f>
        <v>821.118</v>
      </c>
      <c r="D86" s="587"/>
    </row>
    <row r="87" spans="1:4">
      <c r="A87" s="547" t="s">
        <v>259</v>
      </c>
      <c r="B87" s="540" t="s">
        <v>41</v>
      </c>
      <c r="C87" s="586">
        <f>'[1]CODIGO 2025'!$R$63</f>
        <v>1996.4043</v>
      </c>
      <c r="D87" s="587"/>
    </row>
    <row r="88" spans="1:4">
      <c r="A88" s="588" t="s">
        <v>260</v>
      </c>
      <c r="B88" s="592" t="s">
        <v>53</v>
      </c>
      <c r="C88" s="546"/>
      <c r="D88" s="585">
        <f>SUM(C89+C90)</f>
        <v>157866.418776</v>
      </c>
    </row>
    <row r="89" spans="1:4">
      <c r="A89" s="547" t="s">
        <v>261</v>
      </c>
      <c r="B89" s="640" t="s">
        <v>55</v>
      </c>
      <c r="C89" s="608">
        <f>'[1]LOSEP FIJOS 2025'!$L$125+'[1]CODIGO 2025'!$N$63+'[1]LOSEP  OCASIONAL 2025'!$K$22</f>
        <v>92268.40848</v>
      </c>
      <c r="D89" s="587"/>
    </row>
    <row r="90" spans="1:4">
      <c r="A90" s="547" t="s">
        <v>262</v>
      </c>
      <c r="B90" s="640" t="s">
        <v>57</v>
      </c>
      <c r="C90" s="608">
        <f>'[1]LOSEP FIJOS 2025'!$K$125+'[1]CODIGO 2025'!$M$63+'[1]LOSEP  OCASIONAL 2025'!$J$22</f>
        <v>65598.010296</v>
      </c>
      <c r="D90" s="587"/>
    </row>
    <row r="91" spans="1:4">
      <c r="A91" s="609" t="s">
        <v>263</v>
      </c>
      <c r="B91" s="643" t="s">
        <v>264</v>
      </c>
      <c r="C91" s="546"/>
      <c r="D91" s="610">
        <f>C92+C93</f>
        <v>44544</v>
      </c>
    </row>
    <row r="92" spans="1:4">
      <c r="A92" s="547" t="s">
        <v>265</v>
      </c>
      <c r="B92" s="640" t="s">
        <v>266</v>
      </c>
      <c r="C92" s="608">
        <v>30000</v>
      </c>
      <c r="D92" s="587"/>
    </row>
    <row r="93" spans="1:4">
      <c r="A93" s="547" t="s">
        <v>267</v>
      </c>
      <c r="B93" s="640" t="s">
        <v>47</v>
      </c>
      <c r="C93" s="608">
        <f>'[1]LOSEP  OCASIONAL 2025'!$I$22</f>
        <v>14544</v>
      </c>
      <c r="D93" s="587"/>
    </row>
    <row r="94" spans="1:4">
      <c r="A94" s="644" t="s">
        <v>268</v>
      </c>
      <c r="B94" s="69" t="s">
        <v>64</v>
      </c>
      <c r="C94" s="608"/>
      <c r="D94" s="611">
        <f>D95+D99+D102+D105</f>
        <v>1051500</v>
      </c>
    </row>
    <row r="95" spans="1:4">
      <c r="A95" s="544" t="s">
        <v>269</v>
      </c>
      <c r="B95" s="643" t="s">
        <v>270</v>
      </c>
      <c r="C95" s="546"/>
      <c r="D95" s="612">
        <f>C97+C98+C96</f>
        <v>560000</v>
      </c>
    </row>
    <row r="96" spans="1:4">
      <c r="A96" s="547" t="s">
        <v>271</v>
      </c>
      <c r="B96" s="640" t="s">
        <v>272</v>
      </c>
      <c r="C96" s="608">
        <v>10000</v>
      </c>
      <c r="D96" s="612"/>
    </row>
    <row r="97" spans="1:6">
      <c r="A97" s="547" t="s">
        <v>273</v>
      </c>
      <c r="B97" s="640" t="s">
        <v>274</v>
      </c>
      <c r="C97" s="608">
        <v>250000</v>
      </c>
      <c r="D97" s="587"/>
      <c r="E97">
        <v>100000</v>
      </c>
      <c r="F97" s="59" t="s">
        <v>275</v>
      </c>
    </row>
    <row r="98" spans="1:5">
      <c r="A98" s="296" t="s">
        <v>276</v>
      </c>
      <c r="B98" s="645" t="s">
        <v>277</v>
      </c>
      <c r="C98" s="608">
        <v>300000</v>
      </c>
      <c r="D98" s="587"/>
      <c r="E98" s="59" t="s">
        <v>278</v>
      </c>
    </row>
    <row r="99" spans="1:4">
      <c r="A99" s="544" t="s">
        <v>279</v>
      </c>
      <c r="B99" s="643" t="s">
        <v>280</v>
      </c>
      <c r="C99" s="546"/>
      <c r="D99" s="612">
        <f>C100+C101</f>
        <v>1500</v>
      </c>
    </row>
    <row r="100" spans="1:4">
      <c r="A100" s="547" t="s">
        <v>281</v>
      </c>
      <c r="B100" s="640" t="s">
        <v>83</v>
      </c>
      <c r="C100" s="608">
        <v>500</v>
      </c>
      <c r="D100" s="587"/>
    </row>
    <row r="101" spans="1:4">
      <c r="A101" s="547" t="s">
        <v>282</v>
      </c>
      <c r="B101" s="640" t="s">
        <v>87</v>
      </c>
      <c r="C101" s="608">
        <v>1000</v>
      </c>
      <c r="D101" s="587"/>
    </row>
    <row r="102" spans="1:4">
      <c r="A102" s="544" t="s">
        <v>283</v>
      </c>
      <c r="B102" s="643" t="s">
        <v>284</v>
      </c>
      <c r="C102" s="608"/>
      <c r="D102" s="610">
        <f>C103+C104</f>
        <v>60000</v>
      </c>
    </row>
    <row r="103" spans="1:4">
      <c r="A103" s="547" t="s">
        <v>285</v>
      </c>
      <c r="B103" s="642" t="s">
        <v>286</v>
      </c>
      <c r="C103" s="608">
        <v>50000</v>
      </c>
      <c r="D103" s="587"/>
    </row>
    <row r="104" spans="1:4">
      <c r="A104" s="547" t="s">
        <v>287</v>
      </c>
      <c r="B104" s="642" t="s">
        <v>288</v>
      </c>
      <c r="C104" s="608">
        <v>10000</v>
      </c>
      <c r="D104" s="587"/>
    </row>
    <row r="105" ht="23.25" customHeight="1" spans="1:4">
      <c r="A105" s="544" t="s">
        <v>289</v>
      </c>
      <c r="B105" s="646" t="s">
        <v>290</v>
      </c>
      <c r="C105" s="546"/>
      <c r="D105" s="612">
        <f>C107+C108+C109+C106</f>
        <v>430000</v>
      </c>
    </row>
    <row r="106" ht="23.25" customHeight="1" spans="1:4">
      <c r="A106" s="547" t="s">
        <v>291</v>
      </c>
      <c r="B106" s="548" t="s">
        <v>120</v>
      </c>
      <c r="C106" s="549">
        <v>0</v>
      </c>
      <c r="D106" s="612"/>
    </row>
    <row r="107" spans="1:4">
      <c r="A107" s="547" t="s">
        <v>292</v>
      </c>
      <c r="B107" s="640" t="s">
        <v>293</v>
      </c>
      <c r="C107" s="608">
        <v>10000</v>
      </c>
      <c r="D107" s="587"/>
    </row>
    <row r="108" spans="1:5">
      <c r="A108" s="547" t="s">
        <v>294</v>
      </c>
      <c r="B108" s="640" t="s">
        <v>295</v>
      </c>
      <c r="C108" s="608">
        <v>370000</v>
      </c>
      <c r="D108" s="587"/>
      <c r="E108" s="59" t="s">
        <v>296</v>
      </c>
    </row>
    <row r="109" ht="15.75" spans="1:4">
      <c r="A109" s="596" t="s">
        <v>297</v>
      </c>
      <c r="B109" s="641" t="s">
        <v>298</v>
      </c>
      <c r="C109" s="613">
        <v>50000</v>
      </c>
      <c r="D109" s="599"/>
    </row>
    <row r="110" spans="1:4">
      <c r="A110" s="542">
        <v>112.8</v>
      </c>
      <c r="B110" s="600" t="s">
        <v>145</v>
      </c>
      <c r="C110" s="580"/>
      <c r="D110" s="581">
        <f>SUM(D111)</f>
        <v>17000</v>
      </c>
    </row>
    <row r="111" spans="1:4">
      <c r="A111" s="582">
        <v>112.84</v>
      </c>
      <c r="B111" s="592" t="s">
        <v>146</v>
      </c>
      <c r="C111" s="584"/>
      <c r="D111" s="585">
        <f>SUM(D112)</f>
        <v>17000</v>
      </c>
    </row>
    <row r="112" spans="1:4">
      <c r="A112" s="582" t="s">
        <v>299</v>
      </c>
      <c r="B112" s="592" t="s">
        <v>148</v>
      </c>
      <c r="C112" s="584"/>
      <c r="D112" s="585">
        <f>SUM(C113:C115)</f>
        <v>17000</v>
      </c>
    </row>
    <row r="113" spans="1:4">
      <c r="A113" s="547" t="s">
        <v>300</v>
      </c>
      <c r="B113" s="640" t="s">
        <v>150</v>
      </c>
      <c r="C113" s="586">
        <v>3000</v>
      </c>
      <c r="D113" s="587"/>
    </row>
    <row r="114" spans="1:4">
      <c r="A114" s="547" t="s">
        <v>301</v>
      </c>
      <c r="B114" s="640" t="s">
        <v>152</v>
      </c>
      <c r="C114" s="586">
        <v>4000</v>
      </c>
      <c r="D114" s="587"/>
    </row>
    <row r="115" ht="15.75" spans="1:4">
      <c r="A115" s="596" t="s">
        <v>302</v>
      </c>
      <c r="B115" s="641" t="s">
        <v>156</v>
      </c>
      <c r="C115" s="604">
        <v>10000</v>
      </c>
      <c r="D115" s="599"/>
    </row>
    <row r="116" ht="15.75" spans="1:5">
      <c r="A116" s="614"/>
      <c r="B116" s="615"/>
      <c r="C116" s="616">
        <f>SUM(C12:C115)</f>
        <v>2495934.10886</v>
      </c>
      <c r="D116" s="617">
        <f>D11+D37+D75+D94+D111</f>
        <v>2495934.10886</v>
      </c>
      <c r="E116" s="44"/>
    </row>
    <row r="117" spans="9:12">
      <c r="I117" s="619" t="s">
        <v>303</v>
      </c>
      <c r="J117" s="619"/>
      <c r="K117" s="619" t="s">
        <v>304</v>
      </c>
      <c r="L117" s="619"/>
    </row>
    <row r="118" spans="9:12">
      <c r="I118" t="s">
        <v>305</v>
      </c>
      <c r="J118" t="s">
        <v>306</v>
      </c>
      <c r="K118" s="620">
        <v>45874</v>
      </c>
      <c r="L118" s="620">
        <v>46240</v>
      </c>
    </row>
    <row r="119" spans="9:12">
      <c r="I119" s="137">
        <v>112</v>
      </c>
      <c r="J119" s="621">
        <v>133376.04</v>
      </c>
      <c r="K119" s="184"/>
      <c r="L119" s="621"/>
    </row>
    <row r="120" spans="9:12">
      <c r="I120" s="137">
        <v>331</v>
      </c>
      <c r="J120" s="621">
        <f>'331'!C46</f>
        <v>60000</v>
      </c>
      <c r="K120" s="184"/>
      <c r="L120" s="184"/>
    </row>
    <row r="121" spans="9:12">
      <c r="I121" s="137">
        <v>321</v>
      </c>
      <c r="J121" s="621">
        <f>'321'!C45</f>
        <v>65623.96</v>
      </c>
      <c r="K121" s="184"/>
      <c r="L121" s="184"/>
    </row>
    <row r="122" spans="9:12">
      <c r="I122" s="137">
        <v>341</v>
      </c>
      <c r="J122" s="621">
        <v>62360</v>
      </c>
      <c r="K122" s="184"/>
      <c r="L122" s="184"/>
    </row>
    <row r="123" spans="10:15">
      <c r="J123" s="622">
        <f>SUM(J119:J122)</f>
        <v>321360</v>
      </c>
      <c r="K123" s="207" t="s">
        <v>307</v>
      </c>
      <c r="L123" s="622"/>
      <c r="O123" s="44">
        <f>J123-325000</f>
        <v>-3640</v>
      </c>
    </row>
    <row r="124" spans="6:10">
      <c r="F124" s="210" t="s">
        <v>308</v>
      </c>
      <c r="G124" s="210"/>
      <c r="H124" s="210"/>
      <c r="I124" s="210"/>
      <c r="J124" s="210"/>
    </row>
    <row r="125" spans="7:15">
      <c r="G125" s="210" t="s">
        <v>309</v>
      </c>
      <c r="H125" s="210" t="s">
        <v>310</v>
      </c>
      <c r="I125" s="623" t="s">
        <v>311</v>
      </c>
      <c r="J125" s="624" t="s">
        <v>312</v>
      </c>
      <c r="O125" s="44"/>
    </row>
    <row r="126" spans="6:10">
      <c r="F126" s="184" t="s">
        <v>313</v>
      </c>
      <c r="G126" s="618">
        <v>21000</v>
      </c>
      <c r="H126" s="618">
        <f>G126*6</f>
        <v>126000</v>
      </c>
      <c r="I126" s="621">
        <v>2.8</v>
      </c>
      <c r="J126" s="299">
        <f>H126*I126</f>
        <v>352800</v>
      </c>
    </row>
    <row r="127" spans="6:10">
      <c r="F127" s="184" t="s">
        <v>314</v>
      </c>
      <c r="G127" s="184">
        <v>2000</v>
      </c>
      <c r="H127" s="618">
        <f>G127*6</f>
        <v>12000</v>
      </c>
      <c r="I127" s="621">
        <v>2.88</v>
      </c>
      <c r="J127" s="299">
        <f>H127*I127</f>
        <v>34560</v>
      </c>
    </row>
    <row r="128" spans="10:10">
      <c r="J128" s="44">
        <f>SUM(J126:J127)</f>
        <v>387360</v>
      </c>
    </row>
    <row r="130" spans="10:10">
      <c r="J130" s="44">
        <f>J128-J123</f>
        <v>66000</v>
      </c>
    </row>
  </sheetData>
  <mergeCells count="9">
    <mergeCell ref="A1:D1"/>
    <mergeCell ref="A3:D3"/>
    <mergeCell ref="A5:D5"/>
    <mergeCell ref="A6:D6"/>
    <mergeCell ref="A7:D7"/>
    <mergeCell ref="A8:D8"/>
    <mergeCell ref="I117:J117"/>
    <mergeCell ref="K117:L117"/>
    <mergeCell ref="F124:J12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zoomScale="118" zoomScaleNormal="118" topLeftCell="A61" workbookViewId="0">
      <selection activeCell="C32" sqref="C32"/>
    </sheetView>
  </sheetViews>
  <sheetFormatPr defaultColWidth="11" defaultRowHeight="15" outlineLevelCol="6"/>
  <cols>
    <col min="1" max="1" width="12.4285714285714" customWidth="1"/>
    <col min="2" max="2" width="55" customWidth="1"/>
    <col min="3" max="3" width="13.1428571428571" customWidth="1"/>
    <col min="4" max="4" width="16.7142857142857" customWidth="1"/>
    <col min="5" max="5" width="14.2857142857143" customWidth="1"/>
    <col min="6" max="6" width="16.5714285714286" customWidth="1"/>
    <col min="7" max="7" width="14.1428571428571" customWidth="1"/>
  </cols>
  <sheetData>
    <row r="1" ht="15.75" spans="1:4">
      <c r="A1" s="5" t="s">
        <v>0</v>
      </c>
      <c r="B1" s="6"/>
      <c r="C1" s="6"/>
      <c r="D1" s="7"/>
    </row>
    <row r="2" ht="15.75" spans="1:4">
      <c r="A2" s="8" t="s">
        <v>315</v>
      </c>
      <c r="B2" s="9"/>
      <c r="C2" s="9"/>
      <c r="D2" s="10"/>
    </row>
    <row r="3" ht="12.75" customHeight="1" spans="1:6">
      <c r="A3" s="8"/>
      <c r="B3" s="9"/>
      <c r="C3" s="9"/>
      <c r="D3" s="10"/>
      <c r="F3" t="s">
        <v>316</v>
      </c>
    </row>
    <row r="4" ht="15.75" spans="1:6">
      <c r="A4" s="8" t="s">
        <v>3</v>
      </c>
      <c r="B4" s="9"/>
      <c r="C4" s="9"/>
      <c r="D4" s="10"/>
      <c r="F4" t="s">
        <v>317</v>
      </c>
    </row>
    <row r="5" spans="1:6">
      <c r="A5" s="11" t="s">
        <v>5</v>
      </c>
      <c r="B5" s="12"/>
      <c r="C5" s="12"/>
      <c r="D5" s="13"/>
      <c r="F5" t="s">
        <v>318</v>
      </c>
    </row>
    <row r="6" spans="1:4">
      <c r="A6" s="11" t="s">
        <v>319</v>
      </c>
      <c r="B6" s="12"/>
      <c r="C6" s="12"/>
      <c r="D6" s="13"/>
    </row>
    <row r="7" ht="29.25" customHeight="1" spans="1:4">
      <c r="A7" s="558" t="s">
        <v>320</v>
      </c>
      <c r="B7" s="559"/>
      <c r="C7" s="559"/>
      <c r="D7" s="560"/>
    </row>
    <row r="8" ht="15.75" customHeight="1" spans="1:4">
      <c r="A8" s="534"/>
      <c r="B8" s="535"/>
      <c r="C8" s="535"/>
      <c r="D8" s="536"/>
    </row>
    <row r="9" ht="15.75" spans="1:4">
      <c r="A9" s="11" t="s">
        <v>11</v>
      </c>
      <c r="B9" s="12"/>
      <c r="C9" s="12"/>
      <c r="D9" s="13"/>
    </row>
    <row r="10" ht="36" customHeight="1" spans="1:4">
      <c r="A10" s="23" t="s">
        <v>12</v>
      </c>
      <c r="B10" s="24" t="s">
        <v>13</v>
      </c>
      <c r="C10" s="25" t="s">
        <v>14</v>
      </c>
      <c r="D10" s="26" t="s">
        <v>15</v>
      </c>
    </row>
    <row r="11" spans="1:4">
      <c r="A11" s="265">
        <v>113.5</v>
      </c>
      <c r="B11" s="266" t="s">
        <v>16</v>
      </c>
      <c r="C11" s="267"/>
      <c r="D11" s="473">
        <f>SUM(D12+D36)</f>
        <v>344995.39</v>
      </c>
    </row>
    <row r="12" spans="1:4">
      <c r="A12" s="31">
        <v>113.51</v>
      </c>
      <c r="B12" s="32" t="s">
        <v>17</v>
      </c>
      <c r="C12" s="58"/>
      <c r="D12" s="269">
        <f>SUM(D13+D16+D22+D25+D30+D33+D19)</f>
        <v>280895.39</v>
      </c>
    </row>
    <row r="13" spans="1:4">
      <c r="A13" s="35" t="s">
        <v>321</v>
      </c>
      <c r="B13" s="36" t="s">
        <v>19</v>
      </c>
      <c r="C13" s="58"/>
      <c r="D13" s="269">
        <f>SUM(C14:C15)</f>
        <v>210300</v>
      </c>
    </row>
    <row r="14" spans="1:5">
      <c r="A14" s="170" t="s">
        <v>322</v>
      </c>
      <c r="B14" s="638" t="s">
        <v>21</v>
      </c>
      <c r="C14" s="272">
        <f>'[1]LOSEP FIJOS 2025'!$J$67</f>
        <v>192696</v>
      </c>
      <c r="D14" s="40"/>
      <c r="E14" s="151"/>
    </row>
    <row r="15" spans="1:4">
      <c r="A15" s="170" t="s">
        <v>323</v>
      </c>
      <c r="B15" s="638" t="s">
        <v>23</v>
      </c>
      <c r="C15" s="272">
        <f>'[1]CODIGO 2025'!$L$19</f>
        <v>17604</v>
      </c>
      <c r="D15" s="40"/>
    </row>
    <row r="16" spans="1:4">
      <c r="A16" s="167" t="s">
        <v>324</v>
      </c>
      <c r="B16" s="36" t="s">
        <v>25</v>
      </c>
      <c r="C16" s="174"/>
      <c r="D16" s="269">
        <f>SUM(C17:C18)</f>
        <v>25325</v>
      </c>
    </row>
    <row r="17" spans="1:4">
      <c r="A17" s="170" t="s">
        <v>325</v>
      </c>
      <c r="B17" s="638" t="s">
        <v>27</v>
      </c>
      <c r="C17" s="523">
        <f>'[1]LOSEP FIJOS 2025'!$M$67+'[1]CODIGO 2025'!$O$19</f>
        <v>17165</v>
      </c>
      <c r="D17" s="40"/>
    </row>
    <row r="18" spans="1:5">
      <c r="A18" s="170" t="s">
        <v>326</v>
      </c>
      <c r="B18" s="638" t="s">
        <v>29</v>
      </c>
      <c r="C18" s="523">
        <f>'[1]LOSEP FIJOS 2025'!$N$67+'[1]CODIGO 2025'!$P$19</f>
        <v>8160</v>
      </c>
      <c r="D18" s="40"/>
      <c r="E18" s="211"/>
    </row>
    <row r="19" spans="1:4">
      <c r="A19" s="167" t="s">
        <v>327</v>
      </c>
      <c r="B19" s="36" t="s">
        <v>31</v>
      </c>
      <c r="C19" s="523"/>
      <c r="D19" s="269">
        <f>SUM(C20:C21)</f>
        <v>2376</v>
      </c>
    </row>
    <row r="20" spans="1:4">
      <c r="A20" s="170" t="s">
        <v>328</v>
      </c>
      <c r="B20" s="49" t="s">
        <v>33</v>
      </c>
      <c r="C20" s="523">
        <f>'[1]CODIGO 2025'!$T$19</f>
        <v>264</v>
      </c>
      <c r="D20" s="40"/>
    </row>
    <row r="21" spans="1:4">
      <c r="A21" s="170" t="s">
        <v>329</v>
      </c>
      <c r="B21" s="49" t="s">
        <v>35</v>
      </c>
      <c r="C21" s="523">
        <f>'[1]CODIGO 2025'!$S$19</f>
        <v>2112</v>
      </c>
      <c r="D21" s="40"/>
    </row>
    <row r="22" spans="1:4">
      <c r="A22" s="167" t="s">
        <v>330</v>
      </c>
      <c r="B22" s="36" t="s">
        <v>37</v>
      </c>
      <c r="C22" s="174"/>
      <c r="D22" s="34">
        <f>SUM(C23:C24)</f>
        <v>188.43</v>
      </c>
    </row>
    <row r="23" spans="1:4">
      <c r="A23" s="170" t="s">
        <v>331</v>
      </c>
      <c r="B23" s="49" t="s">
        <v>39</v>
      </c>
      <c r="C23" s="523">
        <f>'[1]CODIGO 2025'!$Q$19</f>
        <v>56.4</v>
      </c>
      <c r="D23" s="40"/>
    </row>
    <row r="24" spans="1:4">
      <c r="A24" s="170" t="s">
        <v>332</v>
      </c>
      <c r="B24" s="49" t="s">
        <v>41</v>
      </c>
      <c r="C24" s="523">
        <f>'[1]CODIGO 2025'!$R$19</f>
        <v>132.03</v>
      </c>
      <c r="D24" s="40"/>
    </row>
    <row r="25" spans="1:4">
      <c r="A25" s="167" t="s">
        <v>333</v>
      </c>
      <c r="B25" s="72" t="s">
        <v>43</v>
      </c>
      <c r="C25" s="174"/>
      <c r="D25" s="269">
        <f>SUM(C26:C29)</f>
        <v>600</v>
      </c>
    </row>
    <row r="26" spans="1:4">
      <c r="A26" s="170" t="s">
        <v>334</v>
      </c>
      <c r="B26" s="638" t="s">
        <v>45</v>
      </c>
      <c r="C26" s="523">
        <v>0</v>
      </c>
      <c r="D26" s="40"/>
    </row>
    <row r="27" spans="1:4">
      <c r="A27" s="170" t="s">
        <v>335</v>
      </c>
      <c r="B27" s="49" t="s">
        <v>47</v>
      </c>
      <c r="C27" s="523">
        <v>0</v>
      </c>
      <c r="D27" s="40"/>
    </row>
    <row r="28" spans="1:4">
      <c r="A28" s="296" t="s">
        <v>336</v>
      </c>
      <c r="B28" s="166" t="s">
        <v>49</v>
      </c>
      <c r="C28" s="523">
        <v>600</v>
      </c>
      <c r="D28" s="232"/>
    </row>
    <row r="29" spans="1:4">
      <c r="A29" s="296" t="s">
        <v>337</v>
      </c>
      <c r="B29" s="166" t="s">
        <v>51</v>
      </c>
      <c r="C29" s="537">
        <v>0</v>
      </c>
      <c r="D29" s="232"/>
    </row>
    <row r="30" spans="1:4">
      <c r="A30" s="167" t="s">
        <v>338</v>
      </c>
      <c r="B30" s="72" t="s">
        <v>53</v>
      </c>
      <c r="C30" s="174"/>
      <c r="D30" s="269">
        <f>SUM(C31:C32)</f>
        <v>42105.96</v>
      </c>
    </row>
    <row r="31" spans="1:5">
      <c r="A31" s="170" t="s">
        <v>339</v>
      </c>
      <c r="B31" s="638" t="s">
        <v>55</v>
      </c>
      <c r="C31" s="523">
        <f>'[1]LOSEP FIJOS 2025'!$L$67+'[1]CODIGO 2025'!$N$19</f>
        <v>24587.97</v>
      </c>
      <c r="D31" s="40"/>
      <c r="E31" s="151"/>
    </row>
    <row r="32" spans="1:5">
      <c r="A32" s="170" t="s">
        <v>340</v>
      </c>
      <c r="B32" s="638" t="s">
        <v>57</v>
      </c>
      <c r="C32" s="523">
        <f>'[1]LOSEP FIJOS 2025'!$K$67+'[1]CODIGO 2025'!$M$19</f>
        <v>17517.99</v>
      </c>
      <c r="D32" s="40"/>
      <c r="E32" s="151"/>
    </row>
    <row r="33" spans="1:4">
      <c r="A33" s="167" t="s">
        <v>341</v>
      </c>
      <c r="B33" s="72" t="s">
        <v>59</v>
      </c>
      <c r="C33" s="58"/>
      <c r="D33" s="269">
        <f>SUM(C34:C35)</f>
        <v>0</v>
      </c>
    </row>
    <row r="34" spans="1:4">
      <c r="A34" s="170" t="s">
        <v>342</v>
      </c>
      <c r="B34" s="49" t="s">
        <v>61</v>
      </c>
      <c r="C34" s="523">
        <v>0</v>
      </c>
      <c r="D34" s="40"/>
    </row>
    <row r="35" spans="1:4">
      <c r="A35" s="170" t="s">
        <v>343</v>
      </c>
      <c r="B35" s="49" t="s">
        <v>63</v>
      </c>
      <c r="C35" s="523">
        <v>0</v>
      </c>
      <c r="D35" s="40"/>
    </row>
    <row r="36" spans="1:4">
      <c r="A36" s="31">
        <v>113.53</v>
      </c>
      <c r="B36" s="69" t="s">
        <v>64</v>
      </c>
      <c r="C36" s="58"/>
      <c r="D36" s="34">
        <f>SUM(D37+D39+D44+D49+D53+D55+D58+D61+D69)</f>
        <v>64100</v>
      </c>
    </row>
    <row r="37" spans="1:4">
      <c r="A37" s="31" t="s">
        <v>344</v>
      </c>
      <c r="B37" s="72" t="s">
        <v>66</v>
      </c>
      <c r="C37" s="58"/>
      <c r="D37" s="269">
        <f>SUM(C38)</f>
        <v>0</v>
      </c>
    </row>
    <row r="38" spans="1:4">
      <c r="A38" s="170" t="s">
        <v>345</v>
      </c>
      <c r="B38" s="49" t="s">
        <v>68</v>
      </c>
      <c r="C38" s="523"/>
      <c r="D38" s="40"/>
    </row>
    <row r="39" spans="1:4">
      <c r="A39" s="167" t="s">
        <v>346</v>
      </c>
      <c r="B39" s="72" t="s">
        <v>71</v>
      </c>
      <c r="C39" s="58"/>
      <c r="D39" s="34">
        <f>SUM(C40:C43)</f>
        <v>33200</v>
      </c>
    </row>
    <row r="40" spans="1:4">
      <c r="A40" s="170" t="s">
        <v>347</v>
      </c>
      <c r="B40" s="49" t="s">
        <v>73</v>
      </c>
      <c r="C40" s="523"/>
      <c r="D40" s="40"/>
    </row>
    <row r="41" spans="1:5">
      <c r="A41" s="170" t="s">
        <v>348</v>
      </c>
      <c r="B41" s="638" t="s">
        <v>75</v>
      </c>
      <c r="C41" s="523">
        <f>8000+200</f>
        <v>8200</v>
      </c>
      <c r="D41" s="40"/>
      <c r="E41" t="s">
        <v>349</v>
      </c>
    </row>
    <row r="42" spans="1:5">
      <c r="A42" s="170" t="s">
        <v>350</v>
      </c>
      <c r="B42" s="638" t="s">
        <v>77</v>
      </c>
      <c r="C42" s="523">
        <v>20000</v>
      </c>
      <c r="D42" s="40"/>
      <c r="E42" s="59" t="s">
        <v>351</v>
      </c>
    </row>
    <row r="43" spans="1:5">
      <c r="A43" s="170" t="s">
        <v>352</v>
      </c>
      <c r="B43" s="638" t="s">
        <v>353</v>
      </c>
      <c r="C43" s="523">
        <v>5000</v>
      </c>
      <c r="D43" s="40"/>
      <c r="E43" s="76"/>
    </row>
    <row r="44" spans="1:4">
      <c r="A44" s="167" t="s">
        <v>354</v>
      </c>
      <c r="B44" s="72" t="s">
        <v>81</v>
      </c>
      <c r="C44" s="58"/>
      <c r="D44" s="34">
        <f>SUM(C45:C48)</f>
        <v>2500</v>
      </c>
    </row>
    <row r="45" spans="1:4">
      <c r="A45" s="170" t="s">
        <v>355</v>
      </c>
      <c r="B45" s="638" t="s">
        <v>83</v>
      </c>
      <c r="C45" s="523">
        <v>800</v>
      </c>
      <c r="D45" s="40"/>
    </row>
    <row r="46" spans="1:4">
      <c r="A46" s="170" t="s">
        <v>356</v>
      </c>
      <c r="B46" s="638" t="s">
        <v>85</v>
      </c>
      <c r="C46" s="523">
        <v>100</v>
      </c>
      <c r="D46" s="40"/>
    </row>
    <row r="47" spans="1:4">
      <c r="A47" s="170" t="s">
        <v>357</v>
      </c>
      <c r="B47" s="638" t="s">
        <v>87</v>
      </c>
      <c r="C47" s="523">
        <v>1500</v>
      </c>
      <c r="D47" s="40"/>
    </row>
    <row r="48" spans="1:4">
      <c r="A48" s="170" t="s">
        <v>358</v>
      </c>
      <c r="B48" s="638" t="s">
        <v>89</v>
      </c>
      <c r="C48" s="523">
        <v>100</v>
      </c>
      <c r="D48" s="40"/>
    </row>
    <row r="49" spans="1:4">
      <c r="A49" s="167" t="s">
        <v>359</v>
      </c>
      <c r="B49" s="72" t="s">
        <v>91</v>
      </c>
      <c r="C49" s="58"/>
      <c r="D49" s="34">
        <f>SUM(C50:C52)</f>
        <v>0</v>
      </c>
    </row>
    <row r="50" spans="1:4">
      <c r="A50" s="170" t="s">
        <v>360</v>
      </c>
      <c r="B50" s="49" t="s">
        <v>93</v>
      </c>
      <c r="C50" s="523">
        <v>0</v>
      </c>
      <c r="D50" s="34"/>
    </row>
    <row r="51" spans="1:4">
      <c r="A51" s="170" t="s">
        <v>361</v>
      </c>
      <c r="B51" s="638" t="s">
        <v>95</v>
      </c>
      <c r="C51" s="523">
        <v>0</v>
      </c>
      <c r="D51" s="40"/>
    </row>
    <row r="52" spans="1:4">
      <c r="A52" s="170" t="s">
        <v>362</v>
      </c>
      <c r="B52" s="638" t="s">
        <v>97</v>
      </c>
      <c r="C52" s="523">
        <v>0</v>
      </c>
      <c r="D52" s="40"/>
    </row>
    <row r="53" ht="29.25" customHeight="1" spans="1:4">
      <c r="A53" s="647" t="s">
        <v>363</v>
      </c>
      <c r="B53" s="72" t="s">
        <v>99</v>
      </c>
      <c r="C53" s="523"/>
      <c r="D53" s="34">
        <f>SUM(C54:C54)</f>
        <v>25000</v>
      </c>
    </row>
    <row r="54" ht="14.25" customHeight="1" spans="1:6">
      <c r="A54" s="170" t="s">
        <v>364</v>
      </c>
      <c r="B54" s="49" t="s">
        <v>101</v>
      </c>
      <c r="C54" s="523">
        <v>25000</v>
      </c>
      <c r="D54" s="34"/>
      <c r="E54">
        <v>11500</v>
      </c>
      <c r="F54" s="76" t="s">
        <v>102</v>
      </c>
    </row>
    <row r="55" spans="1:4">
      <c r="A55" s="167" t="s">
        <v>365</v>
      </c>
      <c r="B55" s="72" t="s">
        <v>104</v>
      </c>
      <c r="C55" s="58"/>
      <c r="D55" s="34">
        <f>SUM(C56:C57)</f>
        <v>0</v>
      </c>
    </row>
    <row r="56" spans="1:4">
      <c r="A56" s="170" t="s">
        <v>366</v>
      </c>
      <c r="B56" s="49" t="s">
        <v>106</v>
      </c>
      <c r="C56" s="523">
        <v>0</v>
      </c>
      <c r="D56" s="40"/>
    </row>
    <row r="57" spans="1:4">
      <c r="A57" s="170" t="s">
        <v>367</v>
      </c>
      <c r="B57" s="49" t="s">
        <v>108</v>
      </c>
      <c r="C57" s="523">
        <v>0</v>
      </c>
      <c r="D57" s="40"/>
    </row>
    <row r="58" spans="1:4">
      <c r="A58" s="167" t="s">
        <v>368</v>
      </c>
      <c r="B58" s="72" t="s">
        <v>110</v>
      </c>
      <c r="C58" s="58"/>
      <c r="D58" s="34">
        <f>SUM(C59:C60)</f>
        <v>3000</v>
      </c>
    </row>
    <row r="59" spans="1:5">
      <c r="A59" s="170" t="s">
        <v>369</v>
      </c>
      <c r="B59" s="638" t="s">
        <v>114</v>
      </c>
      <c r="C59" s="523">
        <v>3000</v>
      </c>
      <c r="D59" s="40"/>
      <c r="E59" s="538" t="s">
        <v>370</v>
      </c>
    </row>
    <row r="60" spans="1:5">
      <c r="A60" s="170" t="s">
        <v>371</v>
      </c>
      <c r="B60" s="638" t="s">
        <v>116</v>
      </c>
      <c r="C60" s="523">
        <v>0</v>
      </c>
      <c r="D60" s="40"/>
      <c r="E60" s="538"/>
    </row>
    <row r="61" spans="1:4">
      <c r="A61" s="167" t="s">
        <v>372</v>
      </c>
      <c r="B61" s="72" t="s">
        <v>118</v>
      </c>
      <c r="C61" s="58"/>
      <c r="D61" s="34">
        <f>SUM(C62:C68)</f>
        <v>400</v>
      </c>
    </row>
    <row r="62" spans="1:4">
      <c r="A62" s="170" t="s">
        <v>373</v>
      </c>
      <c r="B62" s="638" t="s">
        <v>120</v>
      </c>
      <c r="C62" s="537">
        <v>0</v>
      </c>
      <c r="D62" s="40"/>
    </row>
    <row r="63" spans="1:4">
      <c r="A63" s="170" t="s">
        <v>374</v>
      </c>
      <c r="B63" s="638" t="s">
        <v>122</v>
      </c>
      <c r="C63" s="523">
        <v>0</v>
      </c>
      <c r="D63" s="40"/>
    </row>
    <row r="64" spans="1:4">
      <c r="A64" s="170" t="s">
        <v>375</v>
      </c>
      <c r="B64" s="638" t="s">
        <v>124</v>
      </c>
      <c r="C64" s="523">
        <v>0</v>
      </c>
      <c r="D64" s="40"/>
    </row>
    <row r="65" spans="1:5">
      <c r="A65" s="170" t="s">
        <v>376</v>
      </c>
      <c r="B65" s="638" t="s">
        <v>126</v>
      </c>
      <c r="C65" s="523">
        <f>200+200</f>
        <v>400</v>
      </c>
      <c r="D65" s="40"/>
      <c r="E65" t="s">
        <v>377</v>
      </c>
    </row>
    <row r="66" spans="1:4">
      <c r="A66" s="170" t="s">
        <v>378</v>
      </c>
      <c r="B66" s="638" t="s">
        <v>128</v>
      </c>
      <c r="C66" s="523">
        <v>0</v>
      </c>
      <c r="D66" s="40"/>
    </row>
    <row r="67" spans="1:4">
      <c r="A67" s="170" t="s">
        <v>379</v>
      </c>
      <c r="B67" s="638" t="s">
        <v>130</v>
      </c>
      <c r="C67" s="523"/>
      <c r="D67" s="40"/>
    </row>
    <row r="68" spans="1:4">
      <c r="A68" s="648" t="s">
        <v>380</v>
      </c>
      <c r="B68" s="638" t="s">
        <v>381</v>
      </c>
      <c r="C68" s="523">
        <v>0</v>
      </c>
      <c r="D68" s="40"/>
    </row>
    <row r="69" spans="1:4">
      <c r="A69" s="167" t="s">
        <v>382</v>
      </c>
      <c r="B69" s="72" t="s">
        <v>132</v>
      </c>
      <c r="C69" s="58"/>
      <c r="D69" s="34">
        <f>SUM(C70:C72)</f>
        <v>0</v>
      </c>
    </row>
    <row r="70" spans="1:4">
      <c r="A70" s="170" t="s">
        <v>383</v>
      </c>
      <c r="B70" s="638" t="s">
        <v>134</v>
      </c>
      <c r="C70" s="523"/>
      <c r="D70" s="40"/>
    </row>
    <row r="71" spans="1:4">
      <c r="A71" s="170" t="s">
        <v>384</v>
      </c>
      <c r="B71" s="638" t="s">
        <v>140</v>
      </c>
      <c r="C71" s="523">
        <v>0</v>
      </c>
      <c r="D71" s="40"/>
    </row>
    <row r="72" spans="1:4">
      <c r="A72" s="170" t="s">
        <v>385</v>
      </c>
      <c r="B72" s="638" t="s">
        <v>144</v>
      </c>
      <c r="C72" s="523">
        <v>0</v>
      </c>
      <c r="D72" s="40"/>
    </row>
    <row r="73" spans="1:4">
      <c r="A73" s="31">
        <v>113.8</v>
      </c>
      <c r="B73" s="69" t="s">
        <v>145</v>
      </c>
      <c r="C73" s="58"/>
      <c r="D73" s="280">
        <f>D74</f>
        <v>10800</v>
      </c>
    </row>
    <row r="74" spans="1:4">
      <c r="A74" s="35">
        <v>113.84</v>
      </c>
      <c r="B74" s="72" t="s">
        <v>146</v>
      </c>
      <c r="C74" s="58"/>
      <c r="D74" s="34">
        <f>D75</f>
        <v>10800</v>
      </c>
    </row>
    <row r="75" spans="1:4">
      <c r="A75" s="35" t="s">
        <v>386</v>
      </c>
      <c r="B75" s="72" t="s">
        <v>148</v>
      </c>
      <c r="C75" s="58"/>
      <c r="D75" s="34">
        <f>SUM(C76:C79)</f>
        <v>10800</v>
      </c>
    </row>
    <row r="76" spans="1:5">
      <c r="A76" s="170" t="s">
        <v>387</v>
      </c>
      <c r="B76" s="638" t="s">
        <v>150</v>
      </c>
      <c r="C76" s="523">
        <v>2000</v>
      </c>
      <c r="D76" s="40"/>
      <c r="E76" s="330">
        <v>2000</v>
      </c>
    </row>
    <row r="77" spans="1:6">
      <c r="A77" s="170" t="s">
        <v>388</v>
      </c>
      <c r="B77" s="638" t="s">
        <v>152</v>
      </c>
      <c r="C77" s="523">
        <f>4000+1000+1000</f>
        <v>6000</v>
      </c>
      <c r="D77" s="40"/>
      <c r="E77" s="330">
        <v>4000</v>
      </c>
      <c r="F77" t="s">
        <v>389</v>
      </c>
    </row>
    <row r="78" spans="1:5">
      <c r="A78" s="170" t="s">
        <v>390</v>
      </c>
      <c r="B78" s="638" t="s">
        <v>156</v>
      </c>
      <c r="C78" s="523">
        <v>2800</v>
      </c>
      <c r="D78" s="40"/>
      <c r="E78" s="44"/>
    </row>
    <row r="79" ht="15.75" spans="1:4">
      <c r="A79" s="170" t="s">
        <v>391</v>
      </c>
      <c r="B79" s="639" t="s">
        <v>392</v>
      </c>
      <c r="C79" s="523">
        <v>0</v>
      </c>
      <c r="D79" s="529"/>
    </row>
    <row r="80" ht="15.75" spans="1:7">
      <c r="A80" s="550" t="s">
        <v>161</v>
      </c>
      <c r="B80" s="551"/>
      <c r="C80" s="561">
        <f>SUM(C14:C79)</f>
        <v>355795.39</v>
      </c>
      <c r="D80" s="562">
        <f>SUM(D11+D73)</f>
        <v>355795.39</v>
      </c>
      <c r="E80" s="44"/>
      <c r="G80" s="44"/>
    </row>
    <row r="81" spans="1:6">
      <c r="A81" s="553"/>
      <c r="B81" s="554"/>
      <c r="C81" s="553"/>
      <c r="D81" s="555"/>
      <c r="F81" s="44"/>
    </row>
    <row r="82" spans="1:4">
      <c r="A82" s="556"/>
      <c r="B82" s="557"/>
      <c r="C82" s="556"/>
      <c r="D82" s="556"/>
    </row>
    <row r="83" spans="1:4">
      <c r="A83" s="556"/>
      <c r="B83" s="557"/>
      <c r="C83" s="556"/>
      <c r="D83" s="397"/>
    </row>
    <row r="84" spans="2:2">
      <c r="B84" s="81"/>
    </row>
    <row r="86" spans="6:6">
      <c r="F86" s="3"/>
    </row>
    <row r="88" spans="4:5">
      <c r="D88" s="3">
        <f>+D80-D86</f>
        <v>355795.39</v>
      </c>
      <c r="E88" t="s">
        <v>393</v>
      </c>
    </row>
  </sheetData>
  <mergeCells count="10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80:B80"/>
  </mergeCells>
  <pageMargins left="0.433070866141732" right="0.196850393700787" top="0.236220472440945" bottom="0.3937007874015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86"/>
  <sheetViews>
    <sheetView zoomScale="118" zoomScaleNormal="118" topLeftCell="A58" workbookViewId="0">
      <selection activeCell="F81" sqref="F81"/>
    </sheetView>
  </sheetViews>
  <sheetFormatPr defaultColWidth="11" defaultRowHeight="15" outlineLevelCol="6"/>
  <cols>
    <col min="1" max="1" width="10.1428571428571" customWidth="1"/>
    <col min="2" max="2" width="67.4285714285714" customWidth="1"/>
    <col min="3" max="3" width="13.1428571428571" customWidth="1"/>
    <col min="4" max="4" width="16.7142857142857" customWidth="1"/>
    <col min="5" max="5" width="17.5714285714286" customWidth="1"/>
  </cols>
  <sheetData>
    <row r="1" ht="15.75" spans="1:4">
      <c r="A1" s="5" t="s">
        <v>0</v>
      </c>
      <c r="B1" s="6"/>
      <c r="C1" s="6"/>
      <c r="D1" s="7"/>
    </row>
    <row r="2" ht="15.75" spans="1:4">
      <c r="A2" s="8" t="s">
        <v>315</v>
      </c>
      <c r="B2" s="9"/>
      <c r="C2" s="9"/>
      <c r="D2" s="10"/>
    </row>
    <row r="3" ht="12.75" customHeight="1" spans="1:4">
      <c r="A3" s="8"/>
      <c r="B3" s="9"/>
      <c r="C3" s="9"/>
      <c r="D3" s="10"/>
    </row>
    <row r="4" ht="15.75" spans="1:4">
      <c r="A4" s="8" t="s">
        <v>3</v>
      </c>
      <c r="B4" s="9"/>
      <c r="C4" s="9"/>
      <c r="D4" s="10"/>
    </row>
    <row r="5" spans="1:4">
      <c r="A5" s="11" t="s">
        <v>5</v>
      </c>
      <c r="B5" s="12"/>
      <c r="C5" s="12"/>
      <c r="D5" s="13"/>
    </row>
    <row r="6" spans="1:4">
      <c r="A6" s="11" t="s">
        <v>394</v>
      </c>
      <c r="B6" s="12"/>
      <c r="C6" s="12"/>
      <c r="D6" s="13"/>
    </row>
    <row r="7" customHeight="1" spans="1:4">
      <c r="A7" s="14" t="s">
        <v>395</v>
      </c>
      <c r="B7" s="15"/>
      <c r="C7" s="15"/>
      <c r="D7" s="16"/>
    </row>
    <row r="8" ht="15.75" customHeight="1" spans="1:4">
      <c r="A8" s="534"/>
      <c r="B8" s="535"/>
      <c r="C8" s="535"/>
      <c r="D8" s="536"/>
    </row>
    <row r="9" ht="15.75" spans="1:4">
      <c r="A9" s="11" t="s">
        <v>11</v>
      </c>
      <c r="B9" s="12"/>
      <c r="C9" s="12"/>
      <c r="D9" s="13"/>
    </row>
    <row r="10" ht="36" customHeight="1" spans="1:4">
      <c r="A10" s="23" t="s">
        <v>12</v>
      </c>
      <c r="B10" s="24" t="s">
        <v>13</v>
      </c>
      <c r="C10" s="25" t="s">
        <v>14</v>
      </c>
      <c r="D10" s="26" t="s">
        <v>15</v>
      </c>
    </row>
    <row r="11" spans="1:4">
      <c r="A11" s="265" t="s">
        <v>396</v>
      </c>
      <c r="B11" s="266" t="s">
        <v>16</v>
      </c>
      <c r="C11" s="267"/>
      <c r="D11" s="473">
        <f>SUM(D12+D36)</f>
        <v>164672.9824</v>
      </c>
    </row>
    <row r="12" spans="1:4">
      <c r="A12" s="31">
        <v>114.51</v>
      </c>
      <c r="B12" s="32" t="s">
        <v>17</v>
      </c>
      <c r="C12" s="58"/>
      <c r="D12" s="269">
        <f>SUM(D13+D16+D22+D25+D30+D33+D19)</f>
        <v>109972.9824</v>
      </c>
    </row>
    <row r="13" spans="1:4">
      <c r="A13" s="35" t="s">
        <v>397</v>
      </c>
      <c r="B13" s="36" t="s">
        <v>19</v>
      </c>
      <c r="C13" s="58"/>
      <c r="D13" s="269">
        <f>SUM(C14:C15)</f>
        <v>83088</v>
      </c>
    </row>
    <row r="14" spans="1:5">
      <c r="A14" s="170" t="s">
        <v>398</v>
      </c>
      <c r="B14" s="638" t="s">
        <v>21</v>
      </c>
      <c r="C14" s="523">
        <f>'[1]LOSEP FIJOS 2025'!$J$382</f>
        <v>83088</v>
      </c>
      <c r="D14" s="40"/>
      <c r="E14" s="151"/>
    </row>
    <row r="15" spans="1:4">
      <c r="A15" s="170" t="s">
        <v>399</v>
      </c>
      <c r="B15" s="638" t="s">
        <v>23</v>
      </c>
      <c r="C15" s="523">
        <v>0</v>
      </c>
      <c r="D15" s="40"/>
    </row>
    <row r="16" spans="1:4">
      <c r="A16" s="167" t="s">
        <v>400</v>
      </c>
      <c r="B16" s="36" t="s">
        <v>25</v>
      </c>
      <c r="C16" s="174"/>
      <c r="D16" s="269">
        <f>SUM(C17:C18)</f>
        <v>10284</v>
      </c>
    </row>
    <row r="17" spans="1:4">
      <c r="A17" s="170" t="s">
        <v>401</v>
      </c>
      <c r="B17" s="638" t="s">
        <v>27</v>
      </c>
      <c r="C17" s="523">
        <f>'[1]LOSEP FIJOS 2025'!$M$382</f>
        <v>6924</v>
      </c>
      <c r="D17" s="40"/>
    </row>
    <row r="18" spans="1:5">
      <c r="A18" s="170" t="s">
        <v>402</v>
      </c>
      <c r="B18" s="638" t="s">
        <v>29</v>
      </c>
      <c r="C18" s="523">
        <f>'[1]LOSEP FIJOS 2025'!$N$382</f>
        <v>3360</v>
      </c>
      <c r="D18" s="40"/>
      <c r="E18" s="211"/>
    </row>
    <row r="19" spans="1:4">
      <c r="A19" s="167" t="s">
        <v>403</v>
      </c>
      <c r="B19" s="36" t="s">
        <v>31</v>
      </c>
      <c r="C19" s="523"/>
      <c r="D19" s="269">
        <f>SUM(C20:C21)</f>
        <v>0</v>
      </c>
    </row>
    <row r="20" spans="1:4">
      <c r="A20" s="170" t="s">
        <v>404</v>
      </c>
      <c r="B20" s="49" t="s">
        <v>33</v>
      </c>
      <c r="C20" s="523">
        <v>0</v>
      </c>
      <c r="D20" s="40"/>
    </row>
    <row r="21" spans="1:4">
      <c r="A21" s="170" t="s">
        <v>405</v>
      </c>
      <c r="B21" s="49" t="s">
        <v>35</v>
      </c>
      <c r="C21" s="523">
        <v>0</v>
      </c>
      <c r="D21" s="40"/>
    </row>
    <row r="22" spans="1:4">
      <c r="A22" s="167" t="s">
        <v>406</v>
      </c>
      <c r="B22" s="36" t="s">
        <v>37</v>
      </c>
      <c r="C22" s="174"/>
      <c r="D22" s="34">
        <f>SUM(C23:C24)</f>
        <v>0</v>
      </c>
    </row>
    <row r="23" spans="1:4">
      <c r="A23" s="170" t="s">
        <v>407</v>
      </c>
      <c r="B23" s="49" t="s">
        <v>39</v>
      </c>
      <c r="C23" s="523">
        <v>0</v>
      </c>
      <c r="D23" s="40"/>
    </row>
    <row r="24" spans="1:4">
      <c r="A24" s="170" t="s">
        <v>408</v>
      </c>
      <c r="B24" s="49" t="s">
        <v>41</v>
      </c>
      <c r="C24" s="523">
        <v>0</v>
      </c>
      <c r="D24" s="40"/>
    </row>
    <row r="25" spans="1:4">
      <c r="A25" s="167" t="s">
        <v>409</v>
      </c>
      <c r="B25" s="72" t="s">
        <v>43</v>
      </c>
      <c r="C25" s="174"/>
      <c r="D25" s="269">
        <f>SUM(C26:C29)</f>
        <v>0</v>
      </c>
    </row>
    <row r="26" spans="1:4">
      <c r="A26" s="170" t="s">
        <v>410</v>
      </c>
      <c r="B26" s="638" t="s">
        <v>45</v>
      </c>
      <c r="C26" s="523">
        <v>0</v>
      </c>
      <c r="D26" s="40"/>
    </row>
    <row r="27" spans="1:4">
      <c r="A27" s="170" t="s">
        <v>411</v>
      </c>
      <c r="B27" s="49" t="s">
        <v>47</v>
      </c>
      <c r="C27" s="523">
        <v>0</v>
      </c>
      <c r="D27" s="40"/>
    </row>
    <row r="28" spans="1:4">
      <c r="A28" s="296" t="s">
        <v>412</v>
      </c>
      <c r="B28" s="166" t="s">
        <v>49</v>
      </c>
      <c r="C28" s="537">
        <v>0</v>
      </c>
      <c r="D28" s="232"/>
    </row>
    <row r="29" spans="1:4">
      <c r="A29" s="296" t="s">
        <v>413</v>
      </c>
      <c r="B29" s="166" t="s">
        <v>51</v>
      </c>
      <c r="C29" s="537">
        <v>0</v>
      </c>
      <c r="D29" s="232"/>
    </row>
    <row r="30" spans="1:4">
      <c r="A30" s="167" t="s">
        <v>414</v>
      </c>
      <c r="B30" s="72" t="s">
        <v>53</v>
      </c>
      <c r="C30" s="174"/>
      <c r="D30" s="269">
        <f>SUM(C31:C32)</f>
        <v>16600.9824</v>
      </c>
    </row>
    <row r="31" spans="1:5">
      <c r="A31" s="170" t="s">
        <v>415</v>
      </c>
      <c r="B31" s="638" t="s">
        <v>55</v>
      </c>
      <c r="C31" s="523">
        <f>'[1]LOSEP FIJOS 2025'!$L$382</f>
        <v>9679.752</v>
      </c>
      <c r="D31" s="40"/>
      <c r="E31" s="151"/>
    </row>
    <row r="32" spans="1:5">
      <c r="A32" s="170" t="s">
        <v>416</v>
      </c>
      <c r="B32" s="638" t="s">
        <v>57</v>
      </c>
      <c r="C32" s="523">
        <f>'[1]LOSEP FIJOS 2025'!$K$382</f>
        <v>6921.2304</v>
      </c>
      <c r="D32" s="40"/>
      <c r="E32" s="151"/>
    </row>
    <row r="33" spans="1:4">
      <c r="A33" s="167" t="s">
        <v>417</v>
      </c>
      <c r="B33" s="72" t="s">
        <v>59</v>
      </c>
      <c r="C33" s="58"/>
      <c r="D33" s="269">
        <f>SUM(C34:C35)</f>
        <v>0</v>
      </c>
    </row>
    <row r="34" spans="1:4">
      <c r="A34" s="170" t="s">
        <v>418</v>
      </c>
      <c r="B34" s="49" t="s">
        <v>61</v>
      </c>
      <c r="C34" s="523">
        <v>0</v>
      </c>
      <c r="D34" s="40"/>
    </row>
    <row r="35" spans="1:4">
      <c r="A35" s="170" t="s">
        <v>419</v>
      </c>
      <c r="B35" s="49" t="s">
        <v>63</v>
      </c>
      <c r="C35" s="523">
        <v>0</v>
      </c>
      <c r="D35" s="40"/>
    </row>
    <row r="36" spans="1:4">
      <c r="A36" s="644" t="s">
        <v>420</v>
      </c>
      <c r="B36" s="69" t="s">
        <v>64</v>
      </c>
      <c r="C36" s="58"/>
      <c r="D36" s="34">
        <f>SUM(D37+D39+D43+D48+D52+D53+D56+D59+D63+D70)</f>
        <v>54700</v>
      </c>
    </row>
    <row r="37" spans="1:4">
      <c r="A37" s="31" t="s">
        <v>421</v>
      </c>
      <c r="B37" s="72" t="s">
        <v>66</v>
      </c>
      <c r="C37" s="58"/>
      <c r="D37" s="269">
        <f>SUM(C38)</f>
        <v>0</v>
      </c>
    </row>
    <row r="38" spans="1:4">
      <c r="A38" s="170" t="s">
        <v>422</v>
      </c>
      <c r="B38" s="49" t="s">
        <v>68</v>
      </c>
      <c r="C38" s="523">
        <v>0</v>
      </c>
      <c r="D38" s="40"/>
    </row>
    <row r="39" spans="1:4">
      <c r="A39" s="167" t="s">
        <v>423</v>
      </c>
      <c r="B39" s="72" t="s">
        <v>71</v>
      </c>
      <c r="C39" s="58"/>
      <c r="D39" s="34">
        <f>SUM(C40:C42)</f>
        <v>10000</v>
      </c>
    </row>
    <row r="40" spans="1:4">
      <c r="A40" s="170" t="s">
        <v>424</v>
      </c>
      <c r="B40" s="49" t="s">
        <v>73</v>
      </c>
      <c r="C40" s="523">
        <v>0</v>
      </c>
      <c r="D40" s="40"/>
    </row>
    <row r="41" spans="1:4">
      <c r="A41" s="170" t="s">
        <v>425</v>
      </c>
      <c r="B41" s="638" t="s">
        <v>75</v>
      </c>
      <c r="C41" s="523">
        <f>8000+2000</f>
        <v>10000</v>
      </c>
      <c r="D41" s="40"/>
    </row>
    <row r="42" spans="1:4">
      <c r="A42" s="170" t="s">
        <v>426</v>
      </c>
      <c r="B42" s="638" t="s">
        <v>77</v>
      </c>
      <c r="C42" s="523">
        <v>0</v>
      </c>
      <c r="D42" s="40"/>
    </row>
    <row r="43" spans="1:4">
      <c r="A43" s="167" t="s">
        <v>427</v>
      </c>
      <c r="B43" s="72" t="s">
        <v>81</v>
      </c>
      <c r="C43" s="58"/>
      <c r="D43" s="34">
        <f>SUM(C44:C47)</f>
        <v>1000</v>
      </c>
    </row>
    <row r="44" spans="1:4">
      <c r="A44" s="170" t="s">
        <v>428</v>
      </c>
      <c r="B44" s="638" t="s">
        <v>83</v>
      </c>
      <c r="C44" s="523">
        <v>200</v>
      </c>
      <c r="D44" s="40"/>
    </row>
    <row r="45" spans="1:4">
      <c r="A45" s="170" t="s">
        <v>429</v>
      </c>
      <c r="B45" s="638" t="s">
        <v>85</v>
      </c>
      <c r="C45" s="523">
        <v>0</v>
      </c>
      <c r="D45" s="40"/>
    </row>
    <row r="46" spans="1:4">
      <c r="A46" s="170" t="s">
        <v>430</v>
      </c>
      <c r="B46" s="638" t="s">
        <v>87</v>
      </c>
      <c r="C46" s="523">
        <v>800</v>
      </c>
      <c r="D46" s="40"/>
    </row>
    <row r="47" spans="1:4">
      <c r="A47" s="170" t="s">
        <v>431</v>
      </c>
      <c r="B47" s="638" t="s">
        <v>89</v>
      </c>
      <c r="C47" s="523">
        <v>0</v>
      </c>
      <c r="D47" s="40"/>
    </row>
    <row r="48" spans="1:4">
      <c r="A48" s="167" t="s">
        <v>432</v>
      </c>
      <c r="B48" s="72" t="s">
        <v>91</v>
      </c>
      <c r="C48" s="58"/>
      <c r="D48" s="34">
        <f>SUM(C49:C51)</f>
        <v>35000</v>
      </c>
    </row>
    <row r="49" spans="1:6">
      <c r="A49" s="170" t="s">
        <v>433</v>
      </c>
      <c r="B49" s="49" t="s">
        <v>93</v>
      </c>
      <c r="C49" s="523">
        <f>500+34500</f>
        <v>35000</v>
      </c>
      <c r="D49" s="34"/>
      <c r="E49" s="207">
        <v>34500</v>
      </c>
      <c r="F49" t="s">
        <v>434</v>
      </c>
    </row>
    <row r="50" spans="1:4">
      <c r="A50" s="170" t="s">
        <v>435</v>
      </c>
      <c r="B50" s="638" t="s">
        <v>95</v>
      </c>
      <c r="C50" s="523">
        <v>0</v>
      </c>
      <c r="D50" s="40"/>
    </row>
    <row r="51" spans="1:4">
      <c r="A51" s="170" t="s">
        <v>436</v>
      </c>
      <c r="B51" s="638" t="s">
        <v>97</v>
      </c>
      <c r="C51" s="523">
        <v>0</v>
      </c>
      <c r="D51" s="40"/>
    </row>
    <row r="52" ht="17.25" spans="1:4">
      <c r="A52" s="649" t="s">
        <v>437</v>
      </c>
      <c r="B52" s="72" t="s">
        <v>438</v>
      </c>
      <c r="C52" s="523"/>
      <c r="D52" s="64">
        <f>+C55</f>
        <v>0</v>
      </c>
    </row>
    <row r="53" hidden="1" spans="1:4">
      <c r="A53" s="167"/>
      <c r="B53" s="72"/>
      <c r="C53" s="58"/>
      <c r="D53" s="34"/>
    </row>
    <row r="54" hidden="1" spans="1:4">
      <c r="A54" s="170"/>
      <c r="B54" s="49"/>
      <c r="C54" s="523"/>
      <c r="D54" s="40"/>
    </row>
    <row r="55" spans="1:4">
      <c r="A55" s="170" t="s">
        <v>439</v>
      </c>
      <c r="B55" s="49" t="s">
        <v>101</v>
      </c>
      <c r="C55" s="523">
        <v>0</v>
      </c>
      <c r="D55" s="40"/>
    </row>
    <row r="56" spans="1:4">
      <c r="A56" s="167" t="s">
        <v>440</v>
      </c>
      <c r="B56" s="72" t="s">
        <v>104</v>
      </c>
      <c r="C56" s="58"/>
      <c r="D56" s="34">
        <f>SUM(C57:C58)</f>
        <v>0</v>
      </c>
    </row>
    <row r="57" spans="1:4">
      <c r="A57" s="170" t="s">
        <v>441</v>
      </c>
      <c r="B57" s="49" t="s">
        <v>106</v>
      </c>
      <c r="C57" s="523">
        <v>0</v>
      </c>
      <c r="D57" s="40"/>
    </row>
    <row r="58" spans="1:4">
      <c r="A58" s="170" t="s">
        <v>442</v>
      </c>
      <c r="B58" s="49" t="s">
        <v>108</v>
      </c>
      <c r="C58" s="523">
        <v>0</v>
      </c>
      <c r="D58" s="40"/>
    </row>
    <row r="59" spans="1:4">
      <c r="A59" s="167" t="s">
        <v>443</v>
      </c>
      <c r="B59" s="72" t="s">
        <v>110</v>
      </c>
      <c r="C59" s="58"/>
      <c r="D59" s="34">
        <f>SUM(C60:C62)</f>
        <v>200</v>
      </c>
    </row>
    <row r="60" spans="1:4">
      <c r="A60" s="170" t="s">
        <v>444</v>
      </c>
      <c r="B60" s="638" t="s">
        <v>445</v>
      </c>
      <c r="C60" s="523">
        <v>0</v>
      </c>
      <c r="D60" s="34"/>
    </row>
    <row r="61" spans="1:5">
      <c r="A61" s="170" t="s">
        <v>446</v>
      </c>
      <c r="B61" s="638" t="s">
        <v>114</v>
      </c>
      <c r="C61" s="523">
        <v>100</v>
      </c>
      <c r="D61" s="40"/>
      <c r="E61" s="538"/>
    </row>
    <row r="62" spans="1:5">
      <c r="A62" s="170" t="s">
        <v>447</v>
      </c>
      <c r="B62" s="638" t="s">
        <v>116</v>
      </c>
      <c r="C62" s="523">
        <v>100</v>
      </c>
      <c r="D62" s="40"/>
      <c r="E62" s="539"/>
    </row>
    <row r="63" spans="1:4">
      <c r="A63" s="167" t="s">
        <v>448</v>
      </c>
      <c r="B63" s="72" t="s">
        <v>118</v>
      </c>
      <c r="C63" s="58"/>
      <c r="D63" s="34">
        <f>SUM(C64:C69)</f>
        <v>8500</v>
      </c>
    </row>
    <row r="64" spans="1:4">
      <c r="A64" s="170" t="s">
        <v>449</v>
      </c>
      <c r="B64" s="638" t="s">
        <v>120</v>
      </c>
      <c r="C64" s="523">
        <v>0</v>
      </c>
      <c r="D64" s="40"/>
    </row>
    <row r="65" spans="1:4">
      <c r="A65" s="170" t="s">
        <v>450</v>
      </c>
      <c r="B65" s="638" t="s">
        <v>122</v>
      </c>
      <c r="C65" s="523">
        <v>3000</v>
      </c>
      <c r="D65" s="40"/>
    </row>
    <row r="66" spans="1:4">
      <c r="A66" s="170" t="s">
        <v>451</v>
      </c>
      <c r="B66" s="638" t="s">
        <v>124</v>
      </c>
      <c r="C66" s="523">
        <v>0</v>
      </c>
      <c r="D66" s="40"/>
    </row>
    <row r="67" spans="1:5">
      <c r="A67" s="170" t="s">
        <v>452</v>
      </c>
      <c r="B67" s="638" t="s">
        <v>126</v>
      </c>
      <c r="C67" s="523">
        <v>4200</v>
      </c>
      <c r="D67" s="40"/>
      <c r="E67" t="s">
        <v>453</v>
      </c>
    </row>
    <row r="68" spans="1:4">
      <c r="A68" s="170" t="s">
        <v>454</v>
      </c>
      <c r="B68" s="638" t="s">
        <v>128</v>
      </c>
      <c r="C68" s="523">
        <v>300</v>
      </c>
      <c r="D68" s="40"/>
    </row>
    <row r="69" spans="1:4">
      <c r="A69" s="170" t="s">
        <v>455</v>
      </c>
      <c r="B69" s="638" t="s">
        <v>130</v>
      </c>
      <c r="C69" s="523">
        <v>1000</v>
      </c>
      <c r="D69" s="40"/>
    </row>
    <row r="70" spans="1:4">
      <c r="A70" s="167" t="s">
        <v>456</v>
      </c>
      <c r="B70" s="72" t="s">
        <v>132</v>
      </c>
      <c r="C70" s="58"/>
      <c r="D70" s="34">
        <f>SUM(C71:C73)</f>
        <v>0</v>
      </c>
    </row>
    <row r="71" spans="1:4">
      <c r="A71" s="170" t="s">
        <v>457</v>
      </c>
      <c r="B71" s="638" t="s">
        <v>134</v>
      </c>
      <c r="C71" s="523">
        <v>0</v>
      </c>
      <c r="D71" s="40"/>
    </row>
    <row r="72" spans="1:4">
      <c r="A72" s="170" t="s">
        <v>458</v>
      </c>
      <c r="B72" s="638" t="s">
        <v>140</v>
      </c>
      <c r="C72" s="523">
        <v>0</v>
      </c>
      <c r="D72" s="40"/>
    </row>
    <row r="73" spans="1:4">
      <c r="A73" s="170" t="s">
        <v>459</v>
      </c>
      <c r="B73" s="638" t="s">
        <v>144</v>
      </c>
      <c r="C73" s="523">
        <v>0</v>
      </c>
      <c r="D73" s="40"/>
    </row>
    <row r="74" spans="1:4">
      <c r="A74" s="644" t="s">
        <v>460</v>
      </c>
      <c r="B74" s="69" t="s">
        <v>145</v>
      </c>
      <c r="C74" s="58"/>
      <c r="D74" s="280">
        <f>D75</f>
        <v>5500</v>
      </c>
    </row>
    <row r="75" spans="1:4">
      <c r="A75" s="650" t="s">
        <v>461</v>
      </c>
      <c r="B75" s="72" t="s">
        <v>146</v>
      </c>
      <c r="C75" s="58"/>
      <c r="D75" s="34">
        <f>D76</f>
        <v>5500</v>
      </c>
    </row>
    <row r="76" spans="1:4">
      <c r="A76" s="35" t="s">
        <v>462</v>
      </c>
      <c r="B76" s="72" t="s">
        <v>148</v>
      </c>
      <c r="C76" s="58"/>
      <c r="D76" s="34">
        <f>SUM(C77:C80)</f>
        <v>5500</v>
      </c>
    </row>
    <row r="77" spans="1:5">
      <c r="A77" s="170" t="s">
        <v>463</v>
      </c>
      <c r="B77" s="638" t="s">
        <v>150</v>
      </c>
      <c r="C77" s="523">
        <v>2500</v>
      </c>
      <c r="D77" s="40"/>
      <c r="E77" t="s">
        <v>464</v>
      </c>
    </row>
    <row r="78" spans="1:4">
      <c r="A78" s="170" t="s">
        <v>465</v>
      </c>
      <c r="B78" s="638" t="s">
        <v>152</v>
      </c>
      <c r="C78" s="523">
        <v>0</v>
      </c>
      <c r="D78" s="40"/>
    </row>
    <row r="79" spans="1:5">
      <c r="A79" s="170" t="s">
        <v>466</v>
      </c>
      <c r="B79" s="638" t="s">
        <v>156</v>
      </c>
      <c r="C79" s="523">
        <v>3000</v>
      </c>
      <c r="D79" s="40"/>
      <c r="E79" s="44" t="s">
        <v>467</v>
      </c>
    </row>
    <row r="80" ht="15.75" spans="1:4">
      <c r="A80" s="170" t="s">
        <v>468</v>
      </c>
      <c r="B80" s="639" t="s">
        <v>392</v>
      </c>
      <c r="C80" s="523">
        <v>0</v>
      </c>
      <c r="D80" s="529"/>
    </row>
    <row r="81" ht="15.75" spans="1:7">
      <c r="A81" s="550" t="s">
        <v>161</v>
      </c>
      <c r="B81" s="551"/>
      <c r="C81" s="552">
        <f>SUM(C14:C80)</f>
        <v>170172.9824</v>
      </c>
      <c r="D81" s="552">
        <f>SUM(D11+D74)</f>
        <v>170172.9824</v>
      </c>
      <c r="E81" s="44"/>
      <c r="G81" s="44"/>
    </row>
    <row r="82" spans="1:6">
      <c r="A82" s="553"/>
      <c r="B82" s="554"/>
      <c r="C82" s="553"/>
      <c r="D82" s="555"/>
      <c r="F82" s="44"/>
    </row>
    <row r="83" spans="1:4">
      <c r="A83" s="556"/>
      <c r="B83" s="557"/>
      <c r="C83" s="556"/>
      <c r="D83" s="556"/>
    </row>
    <row r="84" spans="1:4">
      <c r="A84" s="556"/>
      <c r="B84" s="557"/>
      <c r="C84" s="556">
        <f>'[4]114'!$C$81-C81</f>
        <v>-37770</v>
      </c>
      <c r="D84" s="397" t="s">
        <v>469</v>
      </c>
    </row>
    <row r="86" spans="2:2">
      <c r="B86" t="s">
        <v>470</v>
      </c>
    </row>
  </sheetData>
  <mergeCells count="10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81:B81"/>
  </mergeCells>
  <pageMargins left="0.433070866141732" right="0.196850393700787" top="0.236220472440945" bottom="0.3937007874015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92"/>
  <sheetViews>
    <sheetView tabSelected="1" zoomScale="118" zoomScaleNormal="118" topLeftCell="A85" workbookViewId="0">
      <selection activeCell="E95" sqref="E95"/>
    </sheetView>
  </sheetViews>
  <sheetFormatPr defaultColWidth="11" defaultRowHeight="15" outlineLevelCol="6"/>
  <cols>
    <col min="1" max="1" width="10.1428571428571" customWidth="1"/>
    <col min="2" max="2" width="67.4285714285714" customWidth="1"/>
    <col min="3" max="3" width="13.1428571428571" customWidth="1"/>
    <col min="4" max="4" width="16.7142857142857" customWidth="1"/>
    <col min="5" max="5" width="17.5714285714286" customWidth="1"/>
  </cols>
  <sheetData>
    <row r="1" ht="15.75" spans="1:4">
      <c r="A1" s="5" t="s">
        <v>0</v>
      </c>
      <c r="B1" s="6"/>
      <c r="C1" s="6"/>
      <c r="D1" s="7"/>
    </row>
    <row r="2" ht="15.75" spans="1:4">
      <c r="A2" s="8" t="s">
        <v>315</v>
      </c>
      <c r="B2" s="9"/>
      <c r="C2" s="9"/>
      <c r="D2" s="10"/>
    </row>
    <row r="3" ht="12.75" customHeight="1" spans="1:4">
      <c r="A3" s="8"/>
      <c r="B3" s="9"/>
      <c r="C3" s="9"/>
      <c r="D3" s="10"/>
    </row>
    <row r="4" ht="15.75" spans="1:4">
      <c r="A4" s="8" t="s">
        <v>3</v>
      </c>
      <c r="B4" s="9"/>
      <c r="C4" s="9"/>
      <c r="D4" s="10"/>
    </row>
    <row r="5" spans="1:4">
      <c r="A5" s="11" t="s">
        <v>5</v>
      </c>
      <c r="B5" s="12"/>
      <c r="C5" s="12"/>
      <c r="D5" s="13"/>
    </row>
    <row r="6" spans="1:4">
      <c r="A6" s="11" t="s">
        <v>394</v>
      </c>
      <c r="B6" s="12"/>
      <c r="C6" s="12"/>
      <c r="D6" s="13"/>
    </row>
    <row r="7" customHeight="1" spans="1:4">
      <c r="A7" s="14" t="s">
        <v>471</v>
      </c>
      <c r="B7" s="15"/>
      <c r="C7" s="15"/>
      <c r="D7" s="16"/>
    </row>
    <row r="8" ht="15.75" customHeight="1" spans="1:4">
      <c r="A8" s="534"/>
      <c r="B8" s="535"/>
      <c r="C8" s="535"/>
      <c r="D8" s="536"/>
    </row>
    <row r="9" ht="15.75" spans="1:4">
      <c r="A9" s="11" t="s">
        <v>11</v>
      </c>
      <c r="B9" s="12"/>
      <c r="C9" s="12"/>
      <c r="D9" s="13"/>
    </row>
    <row r="10" ht="36" customHeight="1" spans="1:4">
      <c r="A10" s="23" t="s">
        <v>12</v>
      </c>
      <c r="B10" s="24" t="s">
        <v>13</v>
      </c>
      <c r="C10" s="25" t="s">
        <v>14</v>
      </c>
      <c r="D10" s="26" t="s">
        <v>15</v>
      </c>
    </row>
    <row r="11" spans="1:4">
      <c r="A11" s="265" t="s">
        <v>472</v>
      </c>
      <c r="B11" s="266" t="s">
        <v>16</v>
      </c>
      <c r="C11" s="267"/>
      <c r="D11" s="473">
        <f>SUM(D12+D36)</f>
        <v>353465.55</v>
      </c>
    </row>
    <row r="12" spans="1:4">
      <c r="A12" s="31">
        <v>115.51</v>
      </c>
      <c r="B12" s="32" t="s">
        <v>17</v>
      </c>
      <c r="C12" s="58"/>
      <c r="D12" s="269">
        <f>SUM(D13+D16+D22+D25+D30+D33+D19)</f>
        <v>233765.55</v>
      </c>
    </row>
    <row r="13" spans="1:4">
      <c r="A13" s="35" t="s">
        <v>473</v>
      </c>
      <c r="B13" s="36" t="s">
        <v>19</v>
      </c>
      <c r="C13" s="58"/>
      <c r="D13" s="269">
        <f>SUM(C14:C15)</f>
        <v>171900</v>
      </c>
    </row>
    <row r="14" spans="1:5">
      <c r="A14" s="170" t="s">
        <v>474</v>
      </c>
      <c r="B14" s="638" t="s">
        <v>21</v>
      </c>
      <c r="C14" s="523">
        <f>'[3]LOSEP FIJOS 2025'!$J$133</f>
        <v>141792</v>
      </c>
      <c r="D14" s="40"/>
      <c r="E14" s="151"/>
    </row>
    <row r="15" spans="1:4">
      <c r="A15" s="170" t="s">
        <v>475</v>
      </c>
      <c r="B15" s="638" t="s">
        <v>23</v>
      </c>
      <c r="C15" s="523">
        <f>'[3]CODIGO 2025'!$L$64</f>
        <v>30108</v>
      </c>
      <c r="D15" s="40"/>
    </row>
    <row r="16" spans="1:4">
      <c r="A16" s="167" t="s">
        <v>476</v>
      </c>
      <c r="B16" s="36" t="s">
        <v>25</v>
      </c>
      <c r="C16" s="174"/>
      <c r="D16" s="269">
        <f>SUM(C17:C18)</f>
        <v>20565</v>
      </c>
    </row>
    <row r="17" spans="1:4">
      <c r="A17" s="170" t="s">
        <v>477</v>
      </c>
      <c r="B17" s="638" t="s">
        <v>27</v>
      </c>
      <c r="C17" s="523">
        <f>'[3]CODIGO 2025'!$O$64+'[3]LOSEP FIJOS 2025'!$M$133</f>
        <v>14325</v>
      </c>
      <c r="D17" s="40"/>
    </row>
    <row r="18" spans="1:5">
      <c r="A18" s="170" t="s">
        <v>478</v>
      </c>
      <c r="B18" s="638" t="s">
        <v>29</v>
      </c>
      <c r="C18" s="523">
        <f>'[3]LOSEP FIJOS 2025'!$N$133+'[3]CODIGO 2025'!$P$64</f>
        <v>6240</v>
      </c>
      <c r="D18" s="40"/>
      <c r="E18" s="211"/>
    </row>
    <row r="19" spans="1:4">
      <c r="A19" s="167" t="s">
        <v>479</v>
      </c>
      <c r="B19" s="36" t="s">
        <v>31</v>
      </c>
      <c r="C19" s="523"/>
      <c r="D19" s="269">
        <f>SUM(C20:C21)</f>
        <v>4752</v>
      </c>
    </row>
    <row r="20" spans="1:4">
      <c r="A20" s="170" t="s">
        <v>480</v>
      </c>
      <c r="B20" s="49" t="s">
        <v>33</v>
      </c>
      <c r="C20" s="523">
        <f>'[3]CODIGO 2025'!$T$64</f>
        <v>528</v>
      </c>
      <c r="D20" s="40"/>
    </row>
    <row r="21" spans="1:4">
      <c r="A21" s="170" t="s">
        <v>481</v>
      </c>
      <c r="B21" s="49" t="s">
        <v>35</v>
      </c>
      <c r="C21" s="523">
        <f>'[3]CODIGO 2025'!$S$64</f>
        <v>4224</v>
      </c>
      <c r="D21" s="40"/>
    </row>
    <row r="22" spans="1:4">
      <c r="A22" s="167" t="s">
        <v>482</v>
      </c>
      <c r="B22" s="36" t="s">
        <v>37</v>
      </c>
      <c r="C22" s="174"/>
      <c r="D22" s="34">
        <f>SUM(C23:C24)</f>
        <v>552.39</v>
      </c>
    </row>
    <row r="23" spans="1:4">
      <c r="A23" s="170" t="s">
        <v>483</v>
      </c>
      <c r="B23" s="49" t="s">
        <v>39</v>
      </c>
      <c r="C23" s="523">
        <f>'[3]CODIGO 2025'!$Q$64</f>
        <v>225.6</v>
      </c>
      <c r="D23" s="40"/>
    </row>
    <row r="24" spans="1:4">
      <c r="A24" s="170" t="s">
        <v>484</v>
      </c>
      <c r="B24" s="49" t="s">
        <v>41</v>
      </c>
      <c r="C24" s="523">
        <f>'[3]CODIGO 2025'!$R$64</f>
        <v>326.79</v>
      </c>
      <c r="D24" s="40"/>
    </row>
    <row r="25" spans="1:4">
      <c r="A25" s="167" t="s">
        <v>485</v>
      </c>
      <c r="B25" s="72" t="s">
        <v>43</v>
      </c>
      <c r="C25" s="174"/>
      <c r="D25" s="269">
        <f>SUM(C26:C29)</f>
        <v>1500</v>
      </c>
    </row>
    <row r="26" spans="1:4">
      <c r="A26" s="170" t="s">
        <v>486</v>
      </c>
      <c r="B26" s="638" t="s">
        <v>45</v>
      </c>
      <c r="C26" s="523">
        <v>500</v>
      </c>
      <c r="D26" s="40"/>
    </row>
    <row r="27" spans="1:4">
      <c r="A27" s="170" t="s">
        <v>487</v>
      </c>
      <c r="B27" s="49" t="s">
        <v>47</v>
      </c>
      <c r="C27" s="523">
        <v>0</v>
      </c>
      <c r="D27" s="40"/>
    </row>
    <row r="28" spans="1:4">
      <c r="A28" s="296" t="s">
        <v>488</v>
      </c>
      <c r="B28" s="166" t="s">
        <v>49</v>
      </c>
      <c r="C28" s="537">
        <v>500</v>
      </c>
      <c r="D28" s="232"/>
    </row>
    <row r="29" spans="1:4">
      <c r="A29" s="296" t="s">
        <v>489</v>
      </c>
      <c r="B29" s="166" t="s">
        <v>51</v>
      </c>
      <c r="C29" s="537">
        <v>500</v>
      </c>
      <c r="D29" s="232"/>
    </row>
    <row r="30" spans="1:4">
      <c r="A30" s="167" t="s">
        <v>490</v>
      </c>
      <c r="B30" s="72" t="s">
        <v>53</v>
      </c>
      <c r="C30" s="174"/>
      <c r="D30" s="269">
        <f>SUM(C31:C32)</f>
        <v>34496.16</v>
      </c>
    </row>
    <row r="31" spans="1:5">
      <c r="A31" s="170" t="s">
        <v>491</v>
      </c>
      <c r="B31" s="638" t="s">
        <v>55</v>
      </c>
      <c r="C31" s="523">
        <f>'[3]LOSEP FIJOS 2025'!$L$133+'[3]CODIGO 2025'!$N$64</f>
        <v>20176.89</v>
      </c>
      <c r="D31" s="40"/>
      <c r="E31" s="151"/>
    </row>
    <row r="32" spans="1:5">
      <c r="A32" s="170" t="s">
        <v>492</v>
      </c>
      <c r="B32" s="638" t="s">
        <v>57</v>
      </c>
      <c r="C32" s="523">
        <f>'[3]LOSEP FIJOS 2025'!$K$133+'[3]CODIGO 2025'!$M$64</f>
        <v>14319.27</v>
      </c>
      <c r="D32" s="40"/>
      <c r="E32" s="151"/>
    </row>
    <row r="33" spans="1:4">
      <c r="A33" s="167" t="s">
        <v>493</v>
      </c>
      <c r="B33" s="72" t="s">
        <v>59</v>
      </c>
      <c r="C33" s="58"/>
      <c r="D33" s="269">
        <f>SUM(C34:C35)</f>
        <v>0</v>
      </c>
    </row>
    <row r="34" spans="1:4">
      <c r="A34" s="170" t="s">
        <v>494</v>
      </c>
      <c r="B34" s="49" t="s">
        <v>61</v>
      </c>
      <c r="C34" s="523"/>
      <c r="D34" s="40"/>
    </row>
    <row r="35" spans="1:4">
      <c r="A35" s="170" t="s">
        <v>495</v>
      </c>
      <c r="B35" s="49" t="s">
        <v>63</v>
      </c>
      <c r="C35" s="523">
        <v>0</v>
      </c>
      <c r="D35" s="40"/>
    </row>
    <row r="36" spans="1:4">
      <c r="A36" s="644" t="s">
        <v>496</v>
      </c>
      <c r="B36" s="69" t="s">
        <v>64</v>
      </c>
      <c r="C36" s="58"/>
      <c r="D36" s="34">
        <f>SUM(D37+D39+D43+D48+D52+D53+D56+D59+D63+D72)</f>
        <v>119700</v>
      </c>
    </row>
    <row r="37" spans="1:4">
      <c r="A37" s="31" t="s">
        <v>497</v>
      </c>
      <c r="B37" s="72" t="s">
        <v>66</v>
      </c>
      <c r="C37" s="58"/>
      <c r="D37" s="269">
        <f>SUM(C38)</f>
        <v>0</v>
      </c>
    </row>
    <row r="38" spans="1:4">
      <c r="A38" s="170" t="s">
        <v>498</v>
      </c>
      <c r="B38" s="49" t="s">
        <v>68</v>
      </c>
      <c r="C38" s="523">
        <v>0</v>
      </c>
      <c r="D38" s="40"/>
    </row>
    <row r="39" spans="1:4">
      <c r="A39" s="167" t="s">
        <v>499</v>
      </c>
      <c r="B39" s="72" t="s">
        <v>71</v>
      </c>
      <c r="C39" s="58"/>
      <c r="D39" s="34">
        <f>SUM(C40:C42)</f>
        <v>2000</v>
      </c>
    </row>
    <row r="40" spans="1:4">
      <c r="A40" s="170" t="s">
        <v>500</v>
      </c>
      <c r="B40" s="49" t="s">
        <v>73</v>
      </c>
      <c r="C40" s="523">
        <v>0</v>
      </c>
      <c r="D40" s="40"/>
    </row>
    <row r="41" spans="1:4">
      <c r="A41" s="170" t="s">
        <v>501</v>
      </c>
      <c r="B41" s="638" t="s">
        <v>75</v>
      </c>
      <c r="C41" s="523">
        <v>2000</v>
      </c>
      <c r="D41" s="40"/>
    </row>
    <row r="42" spans="1:4">
      <c r="A42" s="170" t="s">
        <v>502</v>
      </c>
      <c r="B42" s="638" t="s">
        <v>77</v>
      </c>
      <c r="C42" s="523">
        <v>0</v>
      </c>
      <c r="D42" s="40"/>
    </row>
    <row r="43" spans="1:4">
      <c r="A43" s="167" t="s">
        <v>503</v>
      </c>
      <c r="B43" s="72" t="s">
        <v>81</v>
      </c>
      <c r="C43" s="58"/>
      <c r="D43" s="34">
        <f>SUM(C44:C47)</f>
        <v>1000</v>
      </c>
    </row>
    <row r="44" spans="1:4">
      <c r="A44" s="170" t="s">
        <v>504</v>
      </c>
      <c r="B44" s="638" t="s">
        <v>83</v>
      </c>
      <c r="C44" s="523">
        <v>200</v>
      </c>
      <c r="D44" s="40"/>
    </row>
    <row r="45" spans="1:4">
      <c r="A45" s="170" t="s">
        <v>505</v>
      </c>
      <c r="B45" s="638" t="s">
        <v>85</v>
      </c>
      <c r="C45" s="523">
        <v>0</v>
      </c>
      <c r="D45" s="40"/>
    </row>
    <row r="46" spans="1:4">
      <c r="A46" s="170" t="s">
        <v>506</v>
      </c>
      <c r="B46" s="638" t="s">
        <v>87</v>
      </c>
      <c r="C46" s="523">
        <v>800</v>
      </c>
      <c r="D46" s="40"/>
    </row>
    <row r="47" spans="1:4">
      <c r="A47" s="170" t="s">
        <v>507</v>
      </c>
      <c r="B47" s="638" t="s">
        <v>89</v>
      </c>
      <c r="C47" s="523">
        <v>0</v>
      </c>
      <c r="D47" s="40"/>
    </row>
    <row r="48" spans="1:4">
      <c r="A48" s="167" t="s">
        <v>508</v>
      </c>
      <c r="B48" s="72" t="s">
        <v>91</v>
      </c>
      <c r="C48" s="58"/>
      <c r="D48" s="34">
        <f>SUM(C49:C51)</f>
        <v>100</v>
      </c>
    </row>
    <row r="49" spans="1:6">
      <c r="A49" s="170" t="s">
        <v>509</v>
      </c>
      <c r="B49" s="49" t="s">
        <v>93</v>
      </c>
      <c r="C49" s="523">
        <v>100</v>
      </c>
      <c r="D49" s="34"/>
      <c r="E49" s="207">
        <v>34500</v>
      </c>
      <c r="F49" t="s">
        <v>434</v>
      </c>
    </row>
    <row r="50" spans="1:4">
      <c r="A50" s="170" t="s">
        <v>510</v>
      </c>
      <c r="B50" s="638" t="s">
        <v>95</v>
      </c>
      <c r="C50" s="523">
        <v>0</v>
      </c>
      <c r="D50" s="40"/>
    </row>
    <row r="51" spans="1:4">
      <c r="A51" s="170" t="s">
        <v>511</v>
      </c>
      <c r="B51" s="638" t="s">
        <v>97</v>
      </c>
      <c r="C51" s="523">
        <v>0</v>
      </c>
      <c r="D51" s="40"/>
    </row>
    <row r="52" ht="17.25" spans="1:4">
      <c r="A52" s="649" t="s">
        <v>512</v>
      </c>
      <c r="B52" s="72" t="s">
        <v>438</v>
      </c>
      <c r="C52" s="523"/>
      <c r="D52" s="64">
        <f>+C55</f>
        <v>0</v>
      </c>
    </row>
    <row r="53" hidden="1" spans="1:4">
      <c r="A53" s="167"/>
      <c r="B53" s="72"/>
      <c r="C53" s="58"/>
      <c r="D53" s="34"/>
    </row>
    <row r="54" hidden="1" spans="1:4">
      <c r="A54" s="170"/>
      <c r="B54" s="49"/>
      <c r="C54" s="523"/>
      <c r="D54" s="40"/>
    </row>
    <row r="55" spans="1:4">
      <c r="A55" s="170" t="s">
        <v>513</v>
      </c>
      <c r="B55" s="49" t="s">
        <v>101</v>
      </c>
      <c r="C55" s="523">
        <v>0</v>
      </c>
      <c r="D55" s="40"/>
    </row>
    <row r="56" spans="1:4">
      <c r="A56" s="167" t="s">
        <v>514</v>
      </c>
      <c r="B56" s="72" t="s">
        <v>104</v>
      </c>
      <c r="C56" s="58"/>
      <c r="D56" s="34">
        <f>SUM(C57:C58)</f>
        <v>1000</v>
      </c>
    </row>
    <row r="57" spans="1:4">
      <c r="A57" s="170" t="s">
        <v>515</v>
      </c>
      <c r="B57" s="49" t="s">
        <v>106</v>
      </c>
      <c r="C57" s="523">
        <v>0</v>
      </c>
      <c r="D57" s="40"/>
    </row>
    <row r="58" spans="1:4">
      <c r="A58" s="170" t="s">
        <v>516</v>
      </c>
      <c r="B58" s="49" t="s">
        <v>108</v>
      </c>
      <c r="C58" s="523">
        <v>1000</v>
      </c>
      <c r="D58" s="40"/>
    </row>
    <row r="59" spans="1:4">
      <c r="A59" s="167" t="s">
        <v>517</v>
      </c>
      <c r="B59" s="72" t="s">
        <v>110</v>
      </c>
      <c r="C59" s="58"/>
      <c r="D59" s="34">
        <f>SUM(C60:C62)</f>
        <v>200</v>
      </c>
    </row>
    <row r="60" spans="1:4">
      <c r="A60" s="170" t="s">
        <v>518</v>
      </c>
      <c r="B60" s="638" t="s">
        <v>445</v>
      </c>
      <c r="C60" s="523">
        <v>0</v>
      </c>
      <c r="D60" s="34"/>
    </row>
    <row r="61" spans="1:5">
      <c r="A61" s="170" t="s">
        <v>519</v>
      </c>
      <c r="B61" s="638" t="s">
        <v>114</v>
      </c>
      <c r="C61" s="523">
        <v>100</v>
      </c>
      <c r="D61" s="40"/>
      <c r="E61" s="538"/>
    </row>
    <row r="62" spans="1:5">
      <c r="A62" s="170" t="s">
        <v>520</v>
      </c>
      <c r="B62" s="638" t="s">
        <v>116</v>
      </c>
      <c r="C62" s="523">
        <v>100</v>
      </c>
      <c r="D62" s="40"/>
      <c r="E62" s="539"/>
    </row>
    <row r="63" spans="1:4">
      <c r="A63" s="167" t="s">
        <v>521</v>
      </c>
      <c r="B63" s="72" t="s">
        <v>118</v>
      </c>
      <c r="C63" s="58"/>
      <c r="D63" s="34">
        <f>SUM(C64:C71)</f>
        <v>115400</v>
      </c>
    </row>
    <row r="64" spans="1:4">
      <c r="A64" s="170" t="s">
        <v>522</v>
      </c>
      <c r="B64" s="638" t="s">
        <v>120</v>
      </c>
      <c r="C64" s="523">
        <v>102000</v>
      </c>
      <c r="D64" s="40"/>
    </row>
    <row r="65" spans="1:4">
      <c r="A65" s="170" t="s">
        <v>523</v>
      </c>
      <c r="B65" s="638" t="s">
        <v>122</v>
      </c>
      <c r="C65" s="523">
        <v>100</v>
      </c>
      <c r="D65" s="40"/>
    </row>
    <row r="66" spans="1:4">
      <c r="A66" s="170" t="s">
        <v>524</v>
      </c>
      <c r="B66" s="638" t="s">
        <v>124</v>
      </c>
      <c r="C66" s="523">
        <v>0</v>
      </c>
      <c r="D66" s="40"/>
    </row>
    <row r="67" spans="1:5">
      <c r="A67" s="170" t="s">
        <v>525</v>
      </c>
      <c r="B67" s="638" t="s">
        <v>126</v>
      </c>
      <c r="C67" s="523">
        <v>2000</v>
      </c>
      <c r="D67" s="40"/>
      <c r="E67" t="s">
        <v>453</v>
      </c>
    </row>
    <row r="68" spans="1:4">
      <c r="A68" s="170" t="s">
        <v>526</v>
      </c>
      <c r="B68" s="640" t="s">
        <v>233</v>
      </c>
      <c r="C68" s="541">
        <v>6000</v>
      </c>
      <c r="D68" s="40"/>
    </row>
    <row r="69" spans="1:4">
      <c r="A69" s="170" t="s">
        <v>527</v>
      </c>
      <c r="B69" s="540" t="s">
        <v>235</v>
      </c>
      <c r="C69" s="541">
        <v>4000</v>
      </c>
      <c r="D69" s="40"/>
    </row>
    <row r="70" spans="1:4">
      <c r="A70" s="170" t="s">
        <v>528</v>
      </c>
      <c r="B70" s="638" t="s">
        <v>128</v>
      </c>
      <c r="C70" s="523">
        <v>300</v>
      </c>
      <c r="D70" s="40"/>
    </row>
    <row r="71" spans="1:4">
      <c r="A71" s="170" t="s">
        <v>529</v>
      </c>
      <c r="B71" s="638" t="s">
        <v>130</v>
      </c>
      <c r="C71" s="523">
        <v>1000</v>
      </c>
      <c r="D71" s="40"/>
    </row>
    <row r="72" spans="1:4">
      <c r="A72" s="167" t="s">
        <v>530</v>
      </c>
      <c r="B72" s="72" t="s">
        <v>132</v>
      </c>
      <c r="C72" s="58"/>
      <c r="D72" s="34">
        <f>SUM(C73:C75)</f>
        <v>0</v>
      </c>
    </row>
    <row r="73" spans="1:4">
      <c r="A73" s="170" t="s">
        <v>531</v>
      </c>
      <c r="B73" s="638" t="s">
        <v>134</v>
      </c>
      <c r="C73" s="523">
        <v>0</v>
      </c>
      <c r="D73" s="40"/>
    </row>
    <row r="74" spans="1:4">
      <c r="A74" s="170" t="s">
        <v>532</v>
      </c>
      <c r="B74" s="638" t="s">
        <v>140</v>
      </c>
      <c r="C74" s="523">
        <v>0</v>
      </c>
      <c r="D74" s="40"/>
    </row>
    <row r="75" ht="15.75" spans="1:4">
      <c r="A75" s="170" t="s">
        <v>533</v>
      </c>
      <c r="B75" s="638" t="s">
        <v>144</v>
      </c>
      <c r="C75" s="523">
        <v>0</v>
      </c>
      <c r="D75" s="40"/>
    </row>
    <row r="76" ht="17.25" spans="1:4">
      <c r="A76" s="542">
        <v>115.7</v>
      </c>
      <c r="B76" s="543" t="s">
        <v>246</v>
      </c>
      <c r="C76" s="523"/>
      <c r="D76" s="71">
        <f>D77</f>
        <v>149395.81</v>
      </c>
    </row>
    <row r="77" ht="17.25" spans="1:4">
      <c r="A77" s="644" t="s">
        <v>534</v>
      </c>
      <c r="B77" s="69" t="s">
        <v>64</v>
      </c>
      <c r="C77" s="523"/>
      <c r="D77" s="71">
        <f>SUM(C79:C81)</f>
        <v>149395.81</v>
      </c>
    </row>
    <row r="78" spans="1:4">
      <c r="A78" s="544" t="s">
        <v>535</v>
      </c>
      <c r="B78" s="646" t="s">
        <v>290</v>
      </c>
      <c r="C78" s="546"/>
      <c r="D78" s="40"/>
    </row>
    <row r="79" ht="22.5" spans="1:4">
      <c r="A79" s="547" t="s">
        <v>536</v>
      </c>
      <c r="B79" s="548" t="s">
        <v>120</v>
      </c>
      <c r="C79" s="549">
        <f>150000-7604.19-5000</f>
        <v>137395.81</v>
      </c>
      <c r="D79" s="40"/>
    </row>
    <row r="80" spans="1:4">
      <c r="A80" s="170" t="s">
        <v>526</v>
      </c>
      <c r="B80" s="640" t="s">
        <v>233</v>
      </c>
      <c r="C80" s="541">
        <v>6000</v>
      </c>
      <c r="D80" s="40"/>
    </row>
    <row r="81" spans="1:4">
      <c r="A81" s="170" t="s">
        <v>527</v>
      </c>
      <c r="B81" s="540" t="s">
        <v>235</v>
      </c>
      <c r="C81" s="541">
        <v>6000</v>
      </c>
      <c r="D81" s="40"/>
    </row>
    <row r="82" spans="1:4">
      <c r="A82" s="644" t="s">
        <v>537</v>
      </c>
      <c r="B82" s="69" t="s">
        <v>145</v>
      </c>
      <c r="C82" s="58"/>
      <c r="D82" s="280">
        <f>D83</f>
        <v>7100</v>
      </c>
    </row>
    <row r="83" spans="1:4">
      <c r="A83" s="650" t="s">
        <v>538</v>
      </c>
      <c r="B83" s="72" t="s">
        <v>146</v>
      </c>
      <c r="C83" s="58"/>
      <c r="D83" s="34">
        <f>D84</f>
        <v>7100</v>
      </c>
    </row>
    <row r="84" spans="1:4">
      <c r="A84" s="35" t="s">
        <v>539</v>
      </c>
      <c r="B84" s="72" t="s">
        <v>148</v>
      </c>
      <c r="C84" s="58"/>
      <c r="D84" s="34">
        <f>SUM(C85:C88)</f>
        <v>7100</v>
      </c>
    </row>
    <row r="85" spans="1:5">
      <c r="A85" s="170" t="s">
        <v>540</v>
      </c>
      <c r="B85" s="638" t="s">
        <v>150</v>
      </c>
      <c r="C85" s="523">
        <v>100</v>
      </c>
      <c r="D85" s="40"/>
      <c r="E85" t="s">
        <v>464</v>
      </c>
    </row>
    <row r="86" spans="1:4">
      <c r="A86" s="170" t="s">
        <v>541</v>
      </c>
      <c r="B86" s="638" t="s">
        <v>152</v>
      </c>
      <c r="C86" s="523">
        <v>5000</v>
      </c>
      <c r="D86" s="40"/>
    </row>
    <row r="87" spans="1:5">
      <c r="A87" s="170" t="s">
        <v>542</v>
      </c>
      <c r="B87" s="638" t="s">
        <v>156</v>
      </c>
      <c r="C87" s="523">
        <v>2000</v>
      </c>
      <c r="D87" s="40"/>
      <c r="E87" s="44" t="s">
        <v>467</v>
      </c>
    </row>
    <row r="88" ht="15.75" spans="1:4">
      <c r="A88" s="170" t="s">
        <v>543</v>
      </c>
      <c r="B88" s="639" t="s">
        <v>392</v>
      </c>
      <c r="C88" s="523">
        <v>0</v>
      </c>
      <c r="D88" s="529"/>
    </row>
    <row r="89" ht="15.75" spans="1:7">
      <c r="A89" s="550" t="s">
        <v>161</v>
      </c>
      <c r="B89" s="551"/>
      <c r="C89" s="552">
        <f>SUM(C14:C88)</f>
        <v>509961.36</v>
      </c>
      <c r="D89" s="552">
        <f>SUM(D11+D76+D82)</f>
        <v>509961.36</v>
      </c>
      <c r="E89" s="44"/>
      <c r="G89" s="44"/>
    </row>
    <row r="90" spans="1:6">
      <c r="A90" s="553"/>
      <c r="B90" s="554"/>
      <c r="C90" s="553"/>
      <c r="D90" s="555"/>
      <c r="F90" s="44"/>
    </row>
    <row r="91" spans="1:4">
      <c r="A91" s="556"/>
      <c r="B91" s="557"/>
      <c r="C91" s="556"/>
      <c r="D91" s="556"/>
    </row>
    <row r="92" spans="1:4">
      <c r="A92" s="556"/>
      <c r="B92" s="557"/>
      <c r="C92" s="556"/>
      <c r="D92" s="397"/>
    </row>
  </sheetData>
  <mergeCells count="10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89:B89"/>
  </mergeCells>
  <pageMargins left="0.433070866141732" right="0.196850393700787" top="0.236220472440945" bottom="0.3937007874015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zoomScale="118" zoomScaleNormal="118" topLeftCell="A49" workbookViewId="0">
      <selection activeCell="C27" sqref="C27"/>
    </sheetView>
  </sheetViews>
  <sheetFormatPr defaultColWidth="11" defaultRowHeight="15" outlineLevelCol="6"/>
  <cols>
    <col min="1" max="1" width="15.1428571428571" customWidth="1"/>
    <col min="2" max="2" width="50.4285714285714" customWidth="1"/>
    <col min="3" max="3" width="15" style="120" customWidth="1"/>
    <col min="4" max="4" width="15" customWidth="1"/>
    <col min="5" max="5" width="14.5714285714286" customWidth="1"/>
    <col min="7" max="7" width="14.1428571428571" customWidth="1"/>
  </cols>
  <sheetData>
    <row r="1" ht="15.75" spans="1:4">
      <c r="A1" s="5" t="s">
        <v>0</v>
      </c>
      <c r="B1" s="6"/>
      <c r="C1" s="6"/>
      <c r="D1" s="7"/>
    </row>
    <row r="2" ht="15.75" spans="1:4">
      <c r="A2" s="8" t="s">
        <v>315</v>
      </c>
      <c r="B2" s="9"/>
      <c r="C2" s="9"/>
      <c r="D2" s="10"/>
    </row>
    <row r="3" ht="15.75" spans="1:4">
      <c r="A3" s="8"/>
      <c r="B3" s="9"/>
      <c r="C3" s="9"/>
      <c r="D3" s="10"/>
    </row>
    <row r="4" ht="15.75" spans="1:4">
      <c r="A4" s="8" t="s">
        <v>3</v>
      </c>
      <c r="B4" s="9"/>
      <c r="C4" s="9"/>
      <c r="D4" s="10"/>
    </row>
    <row r="5" ht="15.75" spans="1:4">
      <c r="A5" s="8"/>
      <c r="B5" s="9"/>
      <c r="C5" s="9"/>
      <c r="D5" s="10"/>
    </row>
    <row r="6" spans="1:4">
      <c r="A6" s="11" t="s">
        <v>5</v>
      </c>
      <c r="B6" s="12"/>
      <c r="C6" s="12"/>
      <c r="D6" s="13"/>
    </row>
    <row r="7" spans="1:4">
      <c r="A7" s="11" t="s">
        <v>544</v>
      </c>
      <c r="B7" s="12"/>
      <c r="C7" s="12"/>
      <c r="D7" s="13"/>
    </row>
    <row r="8" spans="1:4">
      <c r="A8" s="11" t="s">
        <v>545</v>
      </c>
      <c r="B8" s="12"/>
      <c r="C8" s="12"/>
      <c r="D8" s="13"/>
    </row>
    <row r="9" spans="1:4">
      <c r="A9" s="11"/>
      <c r="B9" s="12"/>
      <c r="C9" s="12"/>
      <c r="D9" s="13"/>
    </row>
    <row r="10" ht="15.75" spans="1:4">
      <c r="A10" s="20" t="s">
        <v>11</v>
      </c>
      <c r="B10" s="21"/>
      <c r="C10" s="21"/>
      <c r="D10" s="22"/>
    </row>
    <row r="11" ht="37.5" customHeight="1" spans="1:4">
      <c r="A11" s="23" t="s">
        <v>12</v>
      </c>
      <c r="B11" s="24" t="s">
        <v>13</v>
      </c>
      <c r="C11" s="25" t="s">
        <v>164</v>
      </c>
      <c r="D11" s="26" t="s">
        <v>15</v>
      </c>
    </row>
    <row r="12" spans="1:4">
      <c r="A12" s="27">
        <v>121.5</v>
      </c>
      <c r="B12" s="28" t="s">
        <v>16</v>
      </c>
      <c r="C12" s="521"/>
      <c r="D12" s="30">
        <f>SUM(D13+D37)</f>
        <v>735993.983496</v>
      </c>
    </row>
    <row r="13" spans="1:4">
      <c r="A13" s="31">
        <v>121.51</v>
      </c>
      <c r="B13" s="32" t="s">
        <v>17</v>
      </c>
      <c r="C13" s="33"/>
      <c r="D13" s="34">
        <f>SUM(D14+D17+D20+D23+D26+D30+D33)</f>
        <v>696833.983496</v>
      </c>
    </row>
    <row r="14" spans="1:4">
      <c r="A14" s="31" t="s">
        <v>546</v>
      </c>
      <c r="B14" s="36" t="s">
        <v>19</v>
      </c>
      <c r="C14" s="33"/>
      <c r="D14" s="34">
        <f>SUM(C15:C16)</f>
        <v>505952.52</v>
      </c>
    </row>
    <row r="15" spans="1:4">
      <c r="A15" s="522" t="s">
        <v>547</v>
      </c>
      <c r="B15" s="651" t="s">
        <v>21</v>
      </c>
      <c r="C15" s="39">
        <f>'[1]LOSEP FIJOS 2025'!$J$172</f>
        <v>461480.52</v>
      </c>
      <c r="D15" s="40"/>
    </row>
    <row r="16" spans="1:4">
      <c r="A16" s="170" t="s">
        <v>548</v>
      </c>
      <c r="B16" s="638" t="s">
        <v>23</v>
      </c>
      <c r="C16" s="523">
        <f>'[1]CODIGO 2025'!$L$72</f>
        <v>44472</v>
      </c>
      <c r="D16" s="40"/>
    </row>
    <row r="17" spans="1:4">
      <c r="A17" s="159" t="s">
        <v>549</v>
      </c>
      <c r="B17" s="42" t="s">
        <v>25</v>
      </c>
      <c r="C17" s="43"/>
      <c r="D17" s="34">
        <f>SUM(C18:C19)</f>
        <v>63522.71</v>
      </c>
    </row>
    <row r="18" spans="1:5">
      <c r="A18" s="37" t="s">
        <v>550</v>
      </c>
      <c r="B18" s="651" t="s">
        <v>27</v>
      </c>
      <c r="C18" s="39">
        <f>'[1]LOSEP FIJOS 2025'!$M$172+'[1]CODIGO 2025'!$O$72+'[1]LOSEP  OCASIONAL 2025'!$L$29</f>
        <v>43362.71</v>
      </c>
      <c r="D18" s="40"/>
      <c r="E18" s="44"/>
    </row>
    <row r="19" spans="1:5">
      <c r="A19" s="37" t="s">
        <v>551</v>
      </c>
      <c r="B19" s="651" t="s">
        <v>29</v>
      </c>
      <c r="C19" s="39">
        <f>'[1]LOSEP FIJOS 2025'!$N$172+'[1]CODIGO 2025'!$P$72+'[1]LOSEP  OCASIONAL 2025'!$M$29</f>
        <v>20160</v>
      </c>
      <c r="D19" s="40"/>
      <c r="E19" s="44"/>
    </row>
    <row r="20" spans="1:4">
      <c r="A20" s="167" t="s">
        <v>552</v>
      </c>
      <c r="B20" s="36" t="s">
        <v>31</v>
      </c>
      <c r="C20" s="523"/>
      <c r="D20" s="269">
        <f>SUM(C21:C22)</f>
        <v>5940</v>
      </c>
    </row>
    <row r="21" spans="1:4">
      <c r="A21" s="170" t="s">
        <v>553</v>
      </c>
      <c r="B21" s="49" t="s">
        <v>33</v>
      </c>
      <c r="C21" s="523">
        <f>'[1]CODIGO 2025'!$T$72</f>
        <v>660</v>
      </c>
      <c r="D21" s="40"/>
    </row>
    <row r="22" spans="1:4">
      <c r="A22" s="170" t="s">
        <v>554</v>
      </c>
      <c r="B22" s="49" t="s">
        <v>35</v>
      </c>
      <c r="C22" s="523">
        <f>'[1]CODIGO 2025'!$S$72</f>
        <v>5280</v>
      </c>
      <c r="D22" s="40"/>
    </row>
    <row r="23" spans="1:4">
      <c r="A23" s="167" t="s">
        <v>555</v>
      </c>
      <c r="B23" s="36" t="s">
        <v>37</v>
      </c>
      <c r="C23" s="174"/>
      <c r="D23" s="34">
        <f>SUM(C24:C25)</f>
        <v>729.96</v>
      </c>
    </row>
    <row r="24" spans="1:4">
      <c r="A24" s="170" t="s">
        <v>556</v>
      </c>
      <c r="B24" s="49" t="s">
        <v>39</v>
      </c>
      <c r="C24" s="523">
        <f>'[1]CODIGO 2025'!$Q$72</f>
        <v>507.6</v>
      </c>
      <c r="D24" s="40"/>
    </row>
    <row r="25" spans="1:4">
      <c r="A25" s="170" t="s">
        <v>557</v>
      </c>
      <c r="B25" s="49" t="s">
        <v>41</v>
      </c>
      <c r="C25" s="523">
        <f>'[1]CODIGO 2025'!$R$72</f>
        <v>222.36</v>
      </c>
      <c r="D25" s="40"/>
    </row>
    <row r="26" spans="1:4">
      <c r="A26" s="41" t="s">
        <v>558</v>
      </c>
      <c r="B26" s="46" t="s">
        <v>43</v>
      </c>
      <c r="C26" s="43"/>
      <c r="D26" s="34">
        <f>SUM(C27:C29)</f>
        <v>16400</v>
      </c>
    </row>
    <row r="27" spans="1:4">
      <c r="A27" s="37" t="s">
        <v>559</v>
      </c>
      <c r="B27" s="38" t="s">
        <v>560</v>
      </c>
      <c r="C27" s="524">
        <f>'[1]LOSEP  OCASIONAL 2025'!$I$29</f>
        <v>14400</v>
      </c>
      <c r="D27" s="34"/>
    </row>
    <row r="28" spans="1:4">
      <c r="A28" s="37" t="s">
        <v>561</v>
      </c>
      <c r="B28" s="38" t="s">
        <v>181</v>
      </c>
      <c r="C28" s="525">
        <f>[5]tmpAB4!$G$152</f>
        <v>2000</v>
      </c>
      <c r="D28" s="40"/>
    </row>
    <row r="29" spans="1:4">
      <c r="A29" s="37" t="s">
        <v>562</v>
      </c>
      <c r="B29" s="651" t="s">
        <v>51</v>
      </c>
      <c r="C29" s="525">
        <v>0</v>
      </c>
      <c r="D29" s="40"/>
    </row>
    <row r="30" spans="1:4">
      <c r="A30" s="41" t="s">
        <v>563</v>
      </c>
      <c r="B30" s="46" t="s">
        <v>53</v>
      </c>
      <c r="C30" s="525"/>
      <c r="D30" s="34">
        <f>SUM(C31:C32)</f>
        <v>104188.793496</v>
      </c>
    </row>
    <row r="31" spans="1:5">
      <c r="A31" s="37" t="s">
        <v>564</v>
      </c>
      <c r="B31" s="651" t="s">
        <v>55</v>
      </c>
      <c r="C31" s="525">
        <f>'[1]LOSEP FIJOS 2025'!$L$172+'[1]CODIGO 2025'!$N$72+'[1]LOSEP  OCASIONAL 2025'!$K$29</f>
        <v>60843.42858</v>
      </c>
      <c r="D31" s="40"/>
      <c r="E31" s="44"/>
    </row>
    <row r="32" spans="1:5">
      <c r="A32" s="37" t="s">
        <v>565</v>
      </c>
      <c r="B32" s="651" t="s">
        <v>57</v>
      </c>
      <c r="C32" s="525">
        <f>'[1]LOSEP FIJOS 2025'!$K$172+'[1]CODIGO 2025'!$M$72+'[1]LOSEP  OCASIONAL 2025'!$J$29</f>
        <v>43345.364916</v>
      </c>
      <c r="D32" s="40"/>
      <c r="E32" s="44"/>
    </row>
    <row r="33" spans="1:4">
      <c r="A33" s="41" t="s">
        <v>566</v>
      </c>
      <c r="B33" s="46" t="s">
        <v>59</v>
      </c>
      <c r="C33" s="525"/>
      <c r="D33" s="34">
        <f>SUM(C34:C36)</f>
        <v>100</v>
      </c>
    </row>
    <row r="34" spans="1:4">
      <c r="A34" s="37" t="s">
        <v>567</v>
      </c>
      <c r="B34" s="49" t="s">
        <v>568</v>
      </c>
      <c r="C34" s="525">
        <v>0</v>
      </c>
      <c r="D34" s="526"/>
    </row>
    <row r="35" spans="1:6">
      <c r="A35" s="37" t="s">
        <v>569</v>
      </c>
      <c r="B35" s="38" t="s">
        <v>570</v>
      </c>
      <c r="C35" s="525">
        <v>0</v>
      </c>
      <c r="D35" s="527"/>
      <c r="F35" s="528"/>
    </row>
    <row r="36" spans="1:4">
      <c r="A36" s="37" t="s">
        <v>571</v>
      </c>
      <c r="B36" s="38" t="s">
        <v>572</v>
      </c>
      <c r="C36" s="55">
        <v>100</v>
      </c>
      <c r="D36" s="40"/>
    </row>
    <row r="37" spans="1:4">
      <c r="A37" s="41" t="s">
        <v>573</v>
      </c>
      <c r="B37" s="51" t="s">
        <v>574</v>
      </c>
      <c r="C37" s="525"/>
      <c r="D37" s="34">
        <f>SUM(D38+D40+D43+D47+D49+D51+D55+D62)</f>
        <v>39160</v>
      </c>
    </row>
    <row r="38" spans="1:4">
      <c r="A38" s="41" t="s">
        <v>575</v>
      </c>
      <c r="B38" s="47" t="s">
        <v>71</v>
      </c>
      <c r="C38" s="525"/>
      <c r="D38" s="34">
        <f>SUM(C39:C39)</f>
        <v>10000</v>
      </c>
    </row>
    <row r="39" ht="22.5" spans="1:4">
      <c r="A39" s="37" t="s">
        <v>576</v>
      </c>
      <c r="B39" s="652" t="s">
        <v>577</v>
      </c>
      <c r="C39" s="55">
        <v>10000</v>
      </c>
      <c r="D39" s="40"/>
    </row>
    <row r="40" spans="1:4">
      <c r="A40" s="41" t="s">
        <v>578</v>
      </c>
      <c r="B40" s="47" t="s">
        <v>579</v>
      </c>
      <c r="C40" s="525">
        <v>0</v>
      </c>
      <c r="D40" s="34">
        <f>SUM(C41:C42)</f>
        <v>2500</v>
      </c>
    </row>
    <row r="41" spans="1:4">
      <c r="A41" s="37" t="s">
        <v>580</v>
      </c>
      <c r="B41" s="651" t="s">
        <v>83</v>
      </c>
      <c r="C41" s="55">
        <v>500</v>
      </c>
      <c r="D41" s="40"/>
    </row>
    <row r="42" spans="1:4">
      <c r="A42" s="37" t="s">
        <v>581</v>
      </c>
      <c r="B42" s="651" t="s">
        <v>87</v>
      </c>
      <c r="C42" s="55">
        <v>2000</v>
      </c>
      <c r="D42" s="40"/>
    </row>
    <row r="43" spans="1:4">
      <c r="A43" s="41" t="s">
        <v>582</v>
      </c>
      <c r="B43" s="47" t="s">
        <v>583</v>
      </c>
      <c r="C43" s="525"/>
      <c r="D43" s="34">
        <f>SUM(C44:C46)</f>
        <v>0</v>
      </c>
    </row>
    <row r="44" spans="1:4">
      <c r="A44" s="170" t="s">
        <v>584</v>
      </c>
      <c r="B44" s="638" t="s">
        <v>95</v>
      </c>
      <c r="C44" s="55"/>
      <c r="D44" s="40"/>
    </row>
    <row r="45" spans="1:4">
      <c r="A45" s="170" t="s">
        <v>585</v>
      </c>
      <c r="B45" s="638" t="s">
        <v>97</v>
      </c>
      <c r="C45" s="55"/>
      <c r="D45" s="40"/>
    </row>
    <row r="46" spans="1:4">
      <c r="A46" s="170"/>
      <c r="B46" s="638" t="s">
        <v>586</v>
      </c>
      <c r="C46" s="55">
        <v>0</v>
      </c>
      <c r="D46" s="40"/>
    </row>
    <row r="47" spans="1:4">
      <c r="A47" s="41" t="s">
        <v>587</v>
      </c>
      <c r="B47" s="47" t="s">
        <v>588</v>
      </c>
      <c r="C47" s="525"/>
      <c r="D47" s="34">
        <f>SUM(C48:C48)</f>
        <v>100</v>
      </c>
    </row>
    <row r="48" spans="1:4">
      <c r="A48" s="37" t="s">
        <v>589</v>
      </c>
      <c r="B48" s="38" t="s">
        <v>108</v>
      </c>
      <c r="C48" s="55">
        <v>100</v>
      </c>
      <c r="D48" s="40"/>
    </row>
    <row r="49" ht="17.25" spans="1:4">
      <c r="A49" s="41" t="s">
        <v>590</v>
      </c>
      <c r="B49" s="38"/>
      <c r="C49" s="525"/>
      <c r="D49" s="71">
        <f>C50</f>
        <v>24675</v>
      </c>
    </row>
    <row r="50" spans="1:5">
      <c r="A50" s="37" t="s">
        <v>591</v>
      </c>
      <c r="B50" s="38" t="s">
        <v>592</v>
      </c>
      <c r="C50" s="55">
        <v>24675</v>
      </c>
      <c r="D50" s="40"/>
      <c r="E50" s="76" t="s">
        <v>102</v>
      </c>
    </row>
    <row r="51" spans="1:4">
      <c r="A51" s="41" t="s">
        <v>593</v>
      </c>
      <c r="B51" s="47" t="s">
        <v>110</v>
      </c>
      <c r="C51" s="525"/>
      <c r="D51" s="34">
        <f>SUM(C52:C53)</f>
        <v>200</v>
      </c>
    </row>
    <row r="52" spans="1:4">
      <c r="A52" s="37" t="s">
        <v>594</v>
      </c>
      <c r="B52" s="651" t="s">
        <v>595</v>
      </c>
      <c r="C52" s="61">
        <v>100</v>
      </c>
      <c r="D52" s="40"/>
    </row>
    <row r="53" spans="1:4">
      <c r="A53" s="37" t="s">
        <v>596</v>
      </c>
      <c r="B53" s="38" t="s">
        <v>597</v>
      </c>
      <c r="C53" s="178">
        <v>100</v>
      </c>
      <c r="D53" s="40"/>
    </row>
    <row r="54" spans="1:4">
      <c r="A54" s="37" t="s">
        <v>598</v>
      </c>
      <c r="B54" s="651" t="s">
        <v>599</v>
      </c>
      <c r="C54" s="55">
        <v>0</v>
      </c>
      <c r="D54" s="40"/>
    </row>
    <row r="55" spans="1:4">
      <c r="A55" s="41" t="s">
        <v>600</v>
      </c>
      <c r="B55" s="47" t="s">
        <v>118</v>
      </c>
      <c r="C55" s="525"/>
      <c r="D55" s="34">
        <f>SUM(C56:C61)</f>
        <v>1150</v>
      </c>
    </row>
    <row r="56" spans="1:4">
      <c r="A56" s="37" t="s">
        <v>601</v>
      </c>
      <c r="B56" s="651" t="s">
        <v>120</v>
      </c>
      <c r="C56" s="39">
        <v>0</v>
      </c>
      <c r="D56" s="40"/>
    </row>
    <row r="57" spans="1:5">
      <c r="A57" s="37" t="s">
        <v>602</v>
      </c>
      <c r="B57" s="651" t="s">
        <v>122</v>
      </c>
      <c r="C57" s="55">
        <v>550</v>
      </c>
      <c r="D57" s="40"/>
      <c r="E57">
        <v>0</v>
      </c>
    </row>
    <row r="58" spans="1:4">
      <c r="A58" s="37" t="s">
        <v>603</v>
      </c>
      <c r="B58" s="38" t="s">
        <v>124</v>
      </c>
      <c r="C58" s="39">
        <v>0</v>
      </c>
      <c r="D58" s="40"/>
    </row>
    <row r="59" spans="1:4">
      <c r="A59" s="37" t="s">
        <v>604</v>
      </c>
      <c r="B59" s="38" t="s">
        <v>126</v>
      </c>
      <c r="C59" s="39">
        <v>0</v>
      </c>
      <c r="D59" s="40"/>
    </row>
    <row r="60" spans="1:4">
      <c r="A60" s="37" t="s">
        <v>605</v>
      </c>
      <c r="B60" s="638" t="s">
        <v>606</v>
      </c>
      <c r="C60" s="61">
        <v>100</v>
      </c>
      <c r="D60" s="40"/>
    </row>
    <row r="61" spans="1:4">
      <c r="A61" s="37" t="s">
        <v>607</v>
      </c>
      <c r="B61" s="651" t="s">
        <v>130</v>
      </c>
      <c r="C61" s="61">
        <v>500</v>
      </c>
      <c r="D61" s="40"/>
    </row>
    <row r="62" spans="1:4">
      <c r="A62" s="41" t="s">
        <v>608</v>
      </c>
      <c r="B62" s="47" t="s">
        <v>132</v>
      </c>
      <c r="C62" s="525"/>
      <c r="D62" s="34">
        <f>SUM(C63:C65)</f>
        <v>535</v>
      </c>
    </row>
    <row r="63" spans="1:4">
      <c r="A63" s="170" t="s">
        <v>609</v>
      </c>
      <c r="B63" s="638" t="s">
        <v>134</v>
      </c>
      <c r="C63" s="55">
        <v>0</v>
      </c>
      <c r="D63" s="40"/>
    </row>
    <row r="64" spans="1:4">
      <c r="A64" s="170" t="s">
        <v>610</v>
      </c>
      <c r="B64" s="638" t="s">
        <v>136</v>
      </c>
      <c r="C64" s="55">
        <v>100</v>
      </c>
      <c r="D64" s="40"/>
    </row>
    <row r="65" spans="1:4">
      <c r="A65" s="170" t="s">
        <v>611</v>
      </c>
      <c r="B65" s="638" t="s">
        <v>140</v>
      </c>
      <c r="C65" s="55">
        <f>100+335</f>
        <v>435</v>
      </c>
      <c r="D65" s="40"/>
    </row>
    <row r="66" spans="1:4">
      <c r="A66" s="31">
        <v>121.8</v>
      </c>
      <c r="B66" s="69" t="s">
        <v>145</v>
      </c>
      <c r="C66" s="525"/>
      <c r="D66" s="34">
        <f>SUM(D67)</f>
        <v>15134.4</v>
      </c>
    </row>
    <row r="67" spans="1:4">
      <c r="A67" s="31">
        <v>121.84</v>
      </c>
      <c r="B67" s="69" t="s">
        <v>146</v>
      </c>
      <c r="C67" s="525"/>
      <c r="D67" s="34">
        <f>SUM(D68)</f>
        <v>15134.4</v>
      </c>
    </row>
    <row r="68" spans="1:4">
      <c r="A68" s="31" t="s">
        <v>612</v>
      </c>
      <c r="B68" s="177" t="s">
        <v>148</v>
      </c>
      <c r="C68" s="525"/>
      <c r="D68" s="34">
        <f>SUM(C69:C72)</f>
        <v>15134.4</v>
      </c>
    </row>
    <row r="69" spans="1:4">
      <c r="A69" s="37" t="s">
        <v>613</v>
      </c>
      <c r="B69" s="638" t="s">
        <v>150</v>
      </c>
      <c r="C69" s="61">
        <v>1500</v>
      </c>
      <c r="D69" s="40"/>
    </row>
    <row r="70" spans="1:4">
      <c r="A70" s="37" t="s">
        <v>614</v>
      </c>
      <c r="B70" s="638" t="s">
        <v>152</v>
      </c>
      <c r="C70" s="55">
        <v>3500</v>
      </c>
      <c r="D70" s="40"/>
    </row>
    <row r="71" spans="1:4">
      <c r="A71" s="37" t="s">
        <v>615</v>
      </c>
      <c r="B71" s="638" t="s">
        <v>616</v>
      </c>
      <c r="C71" s="61">
        <v>0</v>
      </c>
      <c r="D71" s="40"/>
    </row>
    <row r="72" spans="1:5">
      <c r="A72" s="77" t="s">
        <v>617</v>
      </c>
      <c r="B72" s="653" t="s">
        <v>618</v>
      </c>
      <c r="C72" s="61">
        <f>6528+100+100+506.4+900+2000</f>
        <v>10134.4</v>
      </c>
      <c r="D72" s="40"/>
      <c r="E72" s="59" t="s">
        <v>619</v>
      </c>
    </row>
    <row r="73" ht="15.75" spans="1:4">
      <c r="A73" s="77"/>
      <c r="B73" s="73"/>
      <c r="C73" s="186"/>
      <c r="D73" s="529"/>
    </row>
    <row r="74" ht="18" spans="1:7">
      <c r="A74" s="530" t="s">
        <v>161</v>
      </c>
      <c r="B74" s="531"/>
      <c r="C74" s="201">
        <f>SUM(C15:C73)</f>
        <v>751128.383496</v>
      </c>
      <c r="D74" s="532">
        <f>SUM(D12+D66)</f>
        <v>751128.383496</v>
      </c>
      <c r="G74" s="44"/>
    </row>
    <row r="75" spans="1:4">
      <c r="A75" s="203"/>
      <c r="B75" s="533"/>
      <c r="C75" s="186"/>
      <c r="D75" s="203"/>
    </row>
    <row r="76" spans="1:6">
      <c r="A76" s="203"/>
      <c r="B76" s="204"/>
      <c r="C76" s="205"/>
      <c r="D76" s="206"/>
      <c r="F76" s="207"/>
    </row>
    <row r="77" spans="1:4">
      <c r="A77" s="81"/>
      <c r="B77" s="81"/>
      <c r="C77" s="208"/>
      <c r="D77" s="81"/>
    </row>
    <row r="78" spans="1:4">
      <c r="A78" s="81"/>
      <c r="B78" s="81"/>
      <c r="C78" s="208"/>
      <c r="D78" s="81"/>
    </row>
    <row r="79" spans="1:4">
      <c r="A79" s="81"/>
      <c r="B79" s="81"/>
      <c r="C79" s="208"/>
      <c r="D79" s="81"/>
    </row>
    <row r="80" s="154" customFormat="1" spans="1:4">
      <c r="A80"/>
      <c r="B80"/>
      <c r="C80" s="120"/>
      <c r="D80"/>
    </row>
    <row r="83" spans="1:4">
      <c r="A83" s="154"/>
      <c r="B83" s="154"/>
      <c r="C83" s="210"/>
      <c r="D83" s="154"/>
    </row>
  </sheetData>
  <mergeCells count="8">
    <mergeCell ref="A1:D1"/>
    <mergeCell ref="A2:D2"/>
    <mergeCell ref="A4:D4"/>
    <mergeCell ref="A6:D6"/>
    <mergeCell ref="A7:D7"/>
    <mergeCell ref="A8:D8"/>
    <mergeCell ref="A10:D10"/>
    <mergeCell ref="A74:B74"/>
  </mergeCells>
  <pageMargins left="0.47244094488189" right="0.196850393700787" top="0.236220472440945" bottom="0.3937007874015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76"/>
  <sheetViews>
    <sheetView zoomScale="124" zoomScaleNormal="124" topLeftCell="A67" workbookViewId="0">
      <selection activeCell="C78" sqref="C78"/>
    </sheetView>
  </sheetViews>
  <sheetFormatPr defaultColWidth="11" defaultRowHeight="15" outlineLevelCol="6"/>
  <cols>
    <col min="1" max="1" width="14.2857142857143" customWidth="1"/>
    <col min="2" max="2" width="50.4285714285714" customWidth="1"/>
    <col min="3" max="4" width="15" customWidth="1"/>
  </cols>
  <sheetData>
    <row r="1" ht="15.75" spans="1:4">
      <c r="A1" s="1"/>
      <c r="B1" s="2"/>
      <c r="C1" s="3"/>
      <c r="D1" s="4"/>
    </row>
    <row r="2" ht="15.75" spans="1:4">
      <c r="A2" s="5" t="s">
        <v>0</v>
      </c>
      <c r="B2" s="6"/>
      <c r="C2" s="6"/>
      <c r="D2" s="7"/>
    </row>
    <row r="3" ht="15.75" spans="1:4">
      <c r="A3" s="8" t="s">
        <v>315</v>
      </c>
      <c r="B3" s="9"/>
      <c r="C3" s="9"/>
      <c r="D3" s="10"/>
    </row>
    <row r="4" ht="15.75" spans="1:6">
      <c r="A4" s="8"/>
      <c r="B4" s="9"/>
      <c r="C4" s="9"/>
      <c r="D4" s="10"/>
      <c r="F4" t="s">
        <v>620</v>
      </c>
    </row>
    <row r="5" ht="15.75" spans="1:6">
      <c r="A5" s="8" t="s">
        <v>3</v>
      </c>
      <c r="B5" s="9"/>
      <c r="C5" s="9"/>
      <c r="D5" s="10"/>
      <c r="F5" t="s">
        <v>621</v>
      </c>
    </row>
    <row r="6" ht="15.75" spans="1:4">
      <c r="A6" s="8"/>
      <c r="B6" s="9"/>
      <c r="C6" s="9"/>
      <c r="D6" s="10"/>
    </row>
    <row r="7" spans="1:4">
      <c r="A7" s="11" t="s">
        <v>5</v>
      </c>
      <c r="B7" s="12"/>
      <c r="C7" s="12"/>
      <c r="D7" s="13"/>
    </row>
    <row r="8" spans="1:4">
      <c r="A8" s="11" t="s">
        <v>622</v>
      </c>
      <c r="B8" s="12"/>
      <c r="C8" s="12"/>
      <c r="D8" s="13"/>
    </row>
    <row r="9" ht="15.75" customHeight="1" spans="1:4">
      <c r="A9" s="14" t="s">
        <v>623</v>
      </c>
      <c r="B9" s="15"/>
      <c r="C9" s="15"/>
      <c r="D9" s="16"/>
    </row>
    <row r="10" ht="15.75" customHeight="1" spans="1:4">
      <c r="A10" s="17"/>
      <c r="B10" s="18"/>
      <c r="C10" s="18"/>
      <c r="D10" s="19"/>
    </row>
    <row r="11" ht="18" customHeight="1" spans="1:4">
      <c r="A11" s="20" t="s">
        <v>11</v>
      </c>
      <c r="B11" s="21"/>
      <c r="C11" s="21"/>
      <c r="D11" s="22"/>
    </row>
    <row r="12" ht="37.5" customHeight="1" spans="1:4">
      <c r="A12" s="23" t="s">
        <v>12</v>
      </c>
      <c r="B12" s="24" t="s">
        <v>13</v>
      </c>
      <c r="C12" s="25" t="s">
        <v>164</v>
      </c>
      <c r="D12" s="26" t="s">
        <v>15</v>
      </c>
    </row>
    <row r="13" spans="1:4">
      <c r="A13" s="27">
        <v>131.7</v>
      </c>
      <c r="B13" s="28" t="s">
        <v>624</v>
      </c>
      <c r="C13" s="29"/>
      <c r="D13" s="30">
        <f>D14+D39+D61</f>
        <v>750073.46548</v>
      </c>
    </row>
    <row r="14" spans="1:4">
      <c r="A14" s="31">
        <v>131.71</v>
      </c>
      <c r="B14" s="32" t="s">
        <v>17</v>
      </c>
      <c r="C14" s="33"/>
      <c r="D14" s="34">
        <f>SUM(D15+D18+D27+D32+D35+D21+D24)</f>
        <v>703916.73548</v>
      </c>
    </row>
    <row r="15" spans="1:4">
      <c r="A15" s="35" t="s">
        <v>625</v>
      </c>
      <c r="B15" s="36" t="s">
        <v>19</v>
      </c>
      <c r="C15" s="33"/>
      <c r="D15" s="34">
        <f>SUM(C16:C17)</f>
        <v>374613.6</v>
      </c>
    </row>
    <row r="16" spans="1:4">
      <c r="A16" s="37" t="s">
        <v>626</v>
      </c>
      <c r="B16" s="651" t="s">
        <v>21</v>
      </c>
      <c r="C16" s="39">
        <f>'[1]LOSEP FIJOS 2025'!$J$397</f>
        <v>104923.92</v>
      </c>
      <c r="D16" s="40"/>
    </row>
    <row r="17" spans="1:4">
      <c r="A17" s="37" t="s">
        <v>627</v>
      </c>
      <c r="B17" s="38" t="s">
        <v>23</v>
      </c>
      <c r="C17" s="39">
        <f>'[1]CODIGO 2025'!$L$413</f>
        <v>269689.68</v>
      </c>
      <c r="D17" s="40"/>
    </row>
    <row r="18" spans="1:4">
      <c r="A18" s="41" t="s">
        <v>628</v>
      </c>
      <c r="B18" s="42" t="s">
        <v>25</v>
      </c>
      <c r="C18" s="43"/>
      <c r="D18" s="34">
        <f>SUM(C19:C20)</f>
        <v>62360.65</v>
      </c>
    </row>
    <row r="19" spans="1:6">
      <c r="A19" s="37" t="s">
        <v>629</v>
      </c>
      <c r="B19" s="651" t="s">
        <v>27</v>
      </c>
      <c r="C19" s="44">
        <f>'[1]LOSEP FIJOS 2025'!$M$397+'[1]CODIGO 2025'!$O$413+'[1]LOSEP  OCASIONAL 2025'!$L$88</f>
        <v>36440.65</v>
      </c>
      <c r="D19" s="40"/>
      <c r="F19" s="186"/>
    </row>
    <row r="20" spans="1:6">
      <c r="A20" s="37" t="s">
        <v>630</v>
      </c>
      <c r="B20" s="651" t="s">
        <v>29</v>
      </c>
      <c r="C20" s="44">
        <f>'[1]LOSEP FIJOS 2025'!$N$397+'[1]CODIGO 2025'!$P$413+'[1]LOSEP  OCASIONAL 2025'!$M$88</f>
        <v>25920</v>
      </c>
      <c r="D20" s="40"/>
      <c r="E20" s="44"/>
      <c r="F20" s="44"/>
    </row>
    <row r="21" spans="1:6">
      <c r="A21" s="41" t="s">
        <v>631</v>
      </c>
      <c r="B21" s="45" t="s">
        <v>31</v>
      </c>
      <c r="C21" s="43"/>
      <c r="D21" s="34">
        <f>SUM(C22:C23)</f>
        <v>44253</v>
      </c>
      <c r="F21" s="504"/>
    </row>
    <row r="22" spans="1:6">
      <c r="A22" s="37" t="s">
        <v>632</v>
      </c>
      <c r="B22" s="38" t="s">
        <v>633</v>
      </c>
      <c r="C22" s="39">
        <f>'[1]CODIGO 2025'!$T$413</f>
        <v>4917</v>
      </c>
      <c r="D22" s="40"/>
      <c r="F22" s="186"/>
    </row>
    <row r="23" spans="1:6">
      <c r="A23" s="37" t="s">
        <v>634</v>
      </c>
      <c r="B23" s="38" t="s">
        <v>35</v>
      </c>
      <c r="C23" s="39">
        <f>'[1]CODIGO 2025'!$S$413</f>
        <v>39336</v>
      </c>
      <c r="D23" s="40"/>
      <c r="F23" s="186"/>
    </row>
    <row r="24" spans="1:6">
      <c r="A24" s="41" t="s">
        <v>635</v>
      </c>
      <c r="B24" s="45" t="s">
        <v>636</v>
      </c>
      <c r="C24" s="43"/>
      <c r="D24" s="34">
        <f>SUM(C25:C26)</f>
        <v>9491.6498</v>
      </c>
      <c r="F24" s="505"/>
    </row>
    <row r="25" spans="1:6">
      <c r="A25" s="37" t="s">
        <v>637</v>
      </c>
      <c r="B25" s="38" t="s">
        <v>39</v>
      </c>
      <c r="C25" s="39">
        <f>'[1]CODIGO 2025'!$Q$413</f>
        <v>2199.6</v>
      </c>
      <c r="D25" s="40"/>
      <c r="F25" s="186"/>
    </row>
    <row r="26" spans="1:6">
      <c r="A26" s="37" t="s">
        <v>638</v>
      </c>
      <c r="B26" s="38" t="s">
        <v>41</v>
      </c>
      <c r="C26" s="39">
        <f>'[1]CODIGO 2025'!$R$413</f>
        <v>7292.0498</v>
      </c>
      <c r="D26" s="40"/>
      <c r="F26" s="186"/>
    </row>
    <row r="27" spans="1:6">
      <c r="A27" s="41" t="s">
        <v>639</v>
      </c>
      <c r="B27" s="46" t="s">
        <v>43</v>
      </c>
      <c r="C27" s="43"/>
      <c r="D27" s="34">
        <f>SUM(C28:C31)</f>
        <v>97969.55</v>
      </c>
      <c r="F27" s="505"/>
    </row>
    <row r="28" spans="1:6">
      <c r="A28" s="37" t="s">
        <v>640</v>
      </c>
      <c r="B28" s="38" t="s">
        <v>641</v>
      </c>
      <c r="C28" s="335">
        <f>37369.55+3000</f>
        <v>40369.55</v>
      </c>
      <c r="D28" s="34"/>
      <c r="F28" s="186"/>
    </row>
    <row r="29" spans="1:6">
      <c r="A29" s="37" t="s">
        <v>642</v>
      </c>
      <c r="B29" s="38" t="s">
        <v>643</v>
      </c>
      <c r="C29" s="483">
        <f>'[1]LOSEP  OCASIONAL 2025'!$I$88</f>
        <v>57600</v>
      </c>
      <c r="D29" s="34"/>
      <c r="F29" s="186"/>
    </row>
    <row r="30" spans="1:6">
      <c r="A30" s="37" t="s">
        <v>644</v>
      </c>
      <c r="B30" s="38" t="s">
        <v>181</v>
      </c>
      <c r="C30" s="39">
        <v>0</v>
      </c>
      <c r="D30" s="40"/>
      <c r="F30" s="186"/>
    </row>
    <row r="31" spans="1:6">
      <c r="A31" s="37" t="s">
        <v>645</v>
      </c>
      <c r="B31" s="38" t="s">
        <v>51</v>
      </c>
      <c r="C31" s="39">
        <v>0</v>
      </c>
      <c r="D31" s="40"/>
      <c r="F31" s="186"/>
    </row>
    <row r="32" spans="1:6">
      <c r="A32" s="41" t="s">
        <v>646</v>
      </c>
      <c r="B32" s="47" t="s">
        <v>53</v>
      </c>
      <c r="C32" s="43"/>
      <c r="D32" s="34">
        <f>SUM(C33:C34)</f>
        <v>83452.28568</v>
      </c>
      <c r="F32" s="505"/>
    </row>
    <row r="33" spans="1:6">
      <c r="A33" s="37" t="s">
        <v>647</v>
      </c>
      <c r="B33" s="651" t="s">
        <v>55</v>
      </c>
      <c r="C33" s="39">
        <f>'[1]LOSEP FIJOS 2025'!$L$397+'[1]CODIGO 2025'!$N$413+'[1]LOSEP  OCASIONAL 2025'!$K$88</f>
        <v>51047.4528</v>
      </c>
      <c r="D33" s="40"/>
      <c r="E33" s="44"/>
      <c r="F33" s="186"/>
    </row>
    <row r="34" spans="1:6">
      <c r="A34" s="37" t="s">
        <v>648</v>
      </c>
      <c r="B34" s="651" t="s">
        <v>57</v>
      </c>
      <c r="C34" s="39">
        <f>'[1]LOSEP FIJOS 2025'!$K$397+'[1]CODIGO 2025'!$M$413+'[1]LOSEP  OCASIONAL 2025'!$J$88</f>
        <v>32404.83288</v>
      </c>
      <c r="D34" s="40"/>
      <c r="E34" s="44"/>
      <c r="F34" s="186"/>
    </row>
    <row r="35" spans="1:4">
      <c r="A35" s="41" t="s">
        <v>649</v>
      </c>
      <c r="B35" s="46" t="s">
        <v>59</v>
      </c>
      <c r="C35" s="43"/>
      <c r="D35" s="34">
        <f>SUM(C36:C38)</f>
        <v>31776</v>
      </c>
    </row>
    <row r="36" spans="1:4">
      <c r="A36" s="37" t="s">
        <v>650</v>
      </c>
      <c r="B36" s="49" t="s">
        <v>568</v>
      </c>
      <c r="C36" s="50"/>
      <c r="D36" s="40"/>
    </row>
    <row r="37" spans="1:4">
      <c r="A37" s="37" t="s">
        <v>651</v>
      </c>
      <c r="B37" s="38" t="s">
        <v>570</v>
      </c>
      <c r="C37" s="50">
        <v>31776</v>
      </c>
      <c r="D37" s="40"/>
    </row>
    <row r="38" spans="1:4">
      <c r="A38" s="37" t="s">
        <v>652</v>
      </c>
      <c r="B38" s="38" t="s">
        <v>61</v>
      </c>
      <c r="C38" s="39"/>
      <c r="D38" s="40"/>
    </row>
    <row r="39" spans="1:4">
      <c r="A39" s="41" t="s">
        <v>653</v>
      </c>
      <c r="B39" s="51" t="s">
        <v>654</v>
      </c>
      <c r="C39" s="33"/>
      <c r="D39" s="52">
        <f>D40+D44+D51+D47+D59+D49</f>
        <v>37595.41</v>
      </c>
    </row>
    <row r="40" spans="1:4">
      <c r="A40" s="41" t="s">
        <v>655</v>
      </c>
      <c r="B40" s="47" t="s">
        <v>71</v>
      </c>
      <c r="C40" s="33"/>
      <c r="D40" s="53">
        <f>SUM(C41:C43)</f>
        <v>3661.93</v>
      </c>
    </row>
    <row r="41" spans="1:3">
      <c r="A41" s="37" t="s">
        <v>656</v>
      </c>
      <c r="B41" s="651" t="s">
        <v>657</v>
      </c>
      <c r="C41" s="55">
        <f>200+3000</f>
        <v>3200</v>
      </c>
    </row>
    <row r="42" spans="1:4">
      <c r="A42" s="37" t="s">
        <v>658</v>
      </c>
      <c r="B42" s="651" t="s">
        <v>659</v>
      </c>
      <c r="C42" s="39">
        <v>0</v>
      </c>
      <c r="D42" s="40">
        <v>0</v>
      </c>
    </row>
    <row r="43" spans="1:4">
      <c r="A43" s="37" t="s">
        <v>660</v>
      </c>
      <c r="B43" s="651" t="s">
        <v>277</v>
      </c>
      <c r="C43" s="39">
        <v>461.93</v>
      </c>
      <c r="D43" s="40">
        <v>0</v>
      </c>
    </row>
    <row r="44" spans="1:4">
      <c r="A44" s="41" t="s">
        <v>661</v>
      </c>
      <c r="B44" s="47" t="s">
        <v>579</v>
      </c>
      <c r="C44" s="58"/>
      <c r="D44" s="34">
        <f>SUM(C45:C46)</f>
        <v>1600</v>
      </c>
    </row>
    <row r="45" spans="1:4">
      <c r="A45" s="37" t="s">
        <v>662</v>
      </c>
      <c r="B45" s="651" t="s">
        <v>83</v>
      </c>
      <c r="C45" s="55">
        <v>100</v>
      </c>
      <c r="D45" s="184"/>
    </row>
    <row r="46" spans="1:4">
      <c r="A46" s="37" t="s">
        <v>663</v>
      </c>
      <c r="B46" s="651" t="s">
        <v>87</v>
      </c>
      <c r="C46" s="411">
        <f>1000+500</f>
        <v>1500</v>
      </c>
      <c r="D46" s="184"/>
    </row>
    <row r="47" ht="17.25" spans="1:4">
      <c r="A47" s="41" t="s">
        <v>664</v>
      </c>
      <c r="B47" s="651" t="s">
        <v>665</v>
      </c>
      <c r="C47" s="411"/>
      <c r="D47" s="506">
        <f>C48</f>
        <v>3225.7</v>
      </c>
    </row>
    <row r="48" spans="1:4">
      <c r="A48" s="37" t="s">
        <v>666</v>
      </c>
      <c r="B48" s="651" t="s">
        <v>667</v>
      </c>
      <c r="C48" s="411">
        <v>3225.7</v>
      </c>
      <c r="D48" s="184"/>
    </row>
    <row r="49" ht="17.25" spans="1:4">
      <c r="A49" s="41" t="s">
        <v>668</v>
      </c>
      <c r="B49" s="47" t="s">
        <v>669</v>
      </c>
      <c r="C49" s="507"/>
      <c r="D49" s="506">
        <f>C50</f>
        <v>100</v>
      </c>
    </row>
    <row r="50" spans="1:4">
      <c r="A50" s="37" t="s">
        <v>670</v>
      </c>
      <c r="B50" s="38" t="s">
        <v>108</v>
      </c>
      <c r="C50" s="55">
        <v>100</v>
      </c>
      <c r="D50" s="184"/>
    </row>
    <row r="51" spans="1:4">
      <c r="A51" s="41" t="s">
        <v>671</v>
      </c>
      <c r="B51" s="47" t="s">
        <v>672</v>
      </c>
      <c r="C51" s="58"/>
      <c r="D51" s="34">
        <f>SUM(C52:C58)</f>
        <v>27907.78</v>
      </c>
    </row>
    <row r="52" spans="1:7">
      <c r="A52" s="37" t="s">
        <v>673</v>
      </c>
      <c r="B52" s="651" t="s">
        <v>120</v>
      </c>
      <c r="C52" s="382">
        <f>4000+300.28</f>
        <v>4300.28</v>
      </c>
      <c r="D52" s="184"/>
      <c r="F52" s="508">
        <v>10000</v>
      </c>
      <c r="G52" t="s">
        <v>674</v>
      </c>
    </row>
    <row r="53" spans="1:4">
      <c r="A53" s="37" t="s">
        <v>675</v>
      </c>
      <c r="B53" s="38" t="s">
        <v>227</v>
      </c>
      <c r="C53" s="61">
        <v>0</v>
      </c>
      <c r="D53" s="184"/>
    </row>
    <row r="54" spans="1:4">
      <c r="A54" s="37" t="s">
        <v>676</v>
      </c>
      <c r="B54" s="651" t="s">
        <v>122</v>
      </c>
      <c r="C54" s="61">
        <v>0</v>
      </c>
      <c r="D54" s="184"/>
    </row>
    <row r="55" spans="1:4">
      <c r="A55" s="37" t="s">
        <v>677</v>
      </c>
      <c r="B55" s="651" t="s">
        <v>678</v>
      </c>
      <c r="C55" s="382">
        <v>500</v>
      </c>
      <c r="D55" s="184"/>
    </row>
    <row r="56" ht="33.75" spans="1:4">
      <c r="A56" s="509" t="s">
        <v>679</v>
      </c>
      <c r="B56" s="654" t="s">
        <v>128</v>
      </c>
      <c r="C56" s="511">
        <v>15000</v>
      </c>
      <c r="D56" s="512"/>
    </row>
    <row r="57" spans="1:4">
      <c r="A57" s="509" t="s">
        <v>680</v>
      </c>
      <c r="B57" s="513" t="s">
        <v>130</v>
      </c>
      <c r="C57" s="511">
        <v>5000</v>
      </c>
      <c r="D57" s="512"/>
    </row>
    <row r="58" spans="1:4">
      <c r="A58" s="509" t="s">
        <v>681</v>
      </c>
      <c r="B58" s="513" t="s">
        <v>682</v>
      </c>
      <c r="C58" s="511">
        <v>3107.5</v>
      </c>
      <c r="D58" s="512"/>
    </row>
    <row r="59" ht="17.25" spans="1:4">
      <c r="A59" s="41" t="s">
        <v>683</v>
      </c>
      <c r="B59" s="47" t="s">
        <v>132</v>
      </c>
      <c r="C59" s="61"/>
      <c r="D59" s="514">
        <f>C60</f>
        <v>1100</v>
      </c>
    </row>
    <row r="60" spans="1:4">
      <c r="A60" s="37" t="s">
        <v>684</v>
      </c>
      <c r="B60" s="49" t="s">
        <v>685</v>
      </c>
      <c r="C60" s="38">
        <v>1100</v>
      </c>
      <c r="D60" s="512"/>
    </row>
    <row r="61" spans="1:4">
      <c r="A61" s="31" t="s">
        <v>686</v>
      </c>
      <c r="B61" s="515" t="s">
        <v>687</v>
      </c>
      <c r="C61" s="511"/>
      <c r="D61" s="516">
        <f>D62</f>
        <v>8561.32</v>
      </c>
    </row>
    <row r="62" spans="1:4">
      <c r="A62" s="31" t="s">
        <v>688</v>
      </c>
      <c r="B62" s="63" t="s">
        <v>689</v>
      </c>
      <c r="C62" s="38"/>
      <c r="D62" s="516">
        <f>C63</f>
        <v>8561.32</v>
      </c>
    </row>
    <row r="63" spans="1:4">
      <c r="A63" s="65" t="s">
        <v>690</v>
      </c>
      <c r="B63" s="66" t="s">
        <v>691</v>
      </c>
      <c r="C63" s="517">
        <v>8561.32</v>
      </c>
      <c r="D63" s="512"/>
    </row>
    <row r="64" ht="17.25" spans="1:4">
      <c r="A64" s="41" t="s">
        <v>692</v>
      </c>
      <c r="B64" s="47" t="s">
        <v>693</v>
      </c>
      <c r="C64" s="38"/>
      <c r="D64" s="64">
        <f>C65</f>
        <v>0</v>
      </c>
    </row>
    <row r="65" spans="1:4">
      <c r="A65" s="37" t="s">
        <v>694</v>
      </c>
      <c r="B65" s="49" t="s">
        <v>695</v>
      </c>
      <c r="C65" s="38"/>
      <c r="D65" s="40"/>
    </row>
    <row r="66" ht="17.25" spans="1:4">
      <c r="A66" s="31">
        <v>131.8</v>
      </c>
      <c r="B66" s="69" t="s">
        <v>145</v>
      </c>
      <c r="C66" s="58"/>
      <c r="D66" s="70">
        <f>D67</f>
        <v>113965.96</v>
      </c>
    </row>
    <row r="67" ht="17.25" spans="1:4">
      <c r="A67" s="31">
        <v>131.84</v>
      </c>
      <c r="B67" s="49" t="s">
        <v>146</v>
      </c>
      <c r="C67" s="58"/>
      <c r="D67" s="71">
        <f>D68</f>
        <v>113965.96</v>
      </c>
    </row>
    <row r="68" spans="1:4">
      <c r="A68" s="31" t="s">
        <v>696</v>
      </c>
      <c r="B68" s="72" t="s">
        <v>148</v>
      </c>
      <c r="C68" s="58"/>
      <c r="D68" s="34">
        <f>SUM(C69:C72)</f>
        <v>113965.96</v>
      </c>
    </row>
    <row r="69" spans="1:4">
      <c r="A69" s="37" t="s">
        <v>697</v>
      </c>
      <c r="B69" s="651" t="s">
        <v>698</v>
      </c>
      <c r="C69" s="518">
        <f>592.96+2073</f>
        <v>2665.96</v>
      </c>
      <c r="D69" s="40"/>
    </row>
    <row r="70" spans="1:6">
      <c r="A70" s="37" t="s">
        <v>699</v>
      </c>
      <c r="B70" s="73" t="s">
        <v>700</v>
      </c>
      <c r="C70" s="73">
        <v>10000</v>
      </c>
      <c r="D70" s="74"/>
      <c r="F70" s="259"/>
    </row>
    <row r="71" spans="1:6">
      <c r="A71" s="37" t="s">
        <v>701</v>
      </c>
      <c r="B71" s="73" t="s">
        <v>702</v>
      </c>
      <c r="C71" s="73">
        <v>60000</v>
      </c>
      <c r="D71" s="74"/>
      <c r="F71" s="259"/>
    </row>
    <row r="72" ht="15.75" spans="1:7">
      <c r="A72" s="77" t="s">
        <v>703</v>
      </c>
      <c r="B72" s="653" t="s">
        <v>704</v>
      </c>
      <c r="C72" s="73">
        <f>1300+40000</f>
        <v>41300</v>
      </c>
      <c r="D72" s="74"/>
      <c r="F72" s="508">
        <f>5000-1000</f>
        <v>4000</v>
      </c>
      <c r="G72" t="s">
        <v>705</v>
      </c>
    </row>
    <row r="73" ht="18" spans="1:4">
      <c r="A73" s="78" t="s">
        <v>161</v>
      </c>
      <c r="B73" s="79"/>
      <c r="C73" s="519">
        <f>SUM(C16:C72)</f>
        <v>864039.42548</v>
      </c>
      <c r="D73" s="520">
        <f>SUM(D13+D66)</f>
        <v>864039.42548</v>
      </c>
    </row>
    <row r="74" spans="1:4">
      <c r="A74" s="81"/>
      <c r="B74" s="81"/>
      <c r="C74" s="81"/>
      <c r="D74" s="81"/>
    </row>
    <row r="75" spans="1:4">
      <c r="A75" s="81"/>
      <c r="B75" s="81"/>
      <c r="C75" s="81"/>
      <c r="D75" s="81"/>
    </row>
    <row r="76" spans="1:4">
      <c r="A76" s="81"/>
      <c r="B76" s="81"/>
      <c r="C76" s="81"/>
      <c r="D76" s="83"/>
    </row>
  </sheetData>
  <mergeCells count="9">
    <mergeCell ref="A2:D2"/>
    <mergeCell ref="A3:D3"/>
    <mergeCell ref="A5:D5"/>
    <mergeCell ref="A7:D7"/>
    <mergeCell ref="A8:D8"/>
    <mergeCell ref="A9:D9"/>
    <mergeCell ref="A10:D10"/>
    <mergeCell ref="A11:D11"/>
    <mergeCell ref="A73:B73"/>
  </mergeCells>
  <pageMargins left="0.78740157480315" right="0.196850393700787" top="0.354330708661417" bottom="0.393700787401575" header="0" footer="0"/>
  <pageSetup paperSize="9" scale="9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topLeftCell="A76" workbookViewId="0">
      <selection activeCell="L31" sqref="L31"/>
    </sheetView>
  </sheetViews>
  <sheetFormatPr defaultColWidth="11" defaultRowHeight="15"/>
  <cols>
    <col min="1" max="1" width="14.4285714285714" customWidth="1"/>
    <col min="2" max="2" width="43.8571428571429" style="331" customWidth="1"/>
    <col min="3" max="3" width="14.7142857142857" customWidth="1"/>
    <col min="4" max="4" width="17.2857142857143" customWidth="1"/>
    <col min="5" max="5" width="10.2857142857143" hidden="1" customWidth="1"/>
    <col min="6" max="6" width="23" hidden="1" customWidth="1"/>
    <col min="7" max="7" width="14.5714285714286" hidden="1" customWidth="1"/>
    <col min="8" max="8" width="12" hidden="1" customWidth="1"/>
    <col min="9" max="9" width="13.1428571428571" customWidth="1"/>
  </cols>
  <sheetData>
    <row r="1" ht="15.75" customHeight="1" spans="1:5">
      <c r="A1" s="5" t="s">
        <v>0</v>
      </c>
      <c r="B1" s="6"/>
      <c r="C1" s="6"/>
      <c r="D1" s="7"/>
      <c r="E1" s="9"/>
    </row>
    <row r="2" ht="15.75" customHeight="1" spans="1:5">
      <c r="A2" s="8" t="s">
        <v>315</v>
      </c>
      <c r="B2" s="9"/>
      <c r="C2" s="9"/>
      <c r="D2" s="10"/>
      <c r="E2" s="9"/>
    </row>
    <row r="3" ht="15.75" customHeight="1" spans="1:5">
      <c r="A3" s="8"/>
      <c r="B3" s="9"/>
      <c r="C3" s="9"/>
      <c r="D3" s="10"/>
      <c r="E3" s="9"/>
    </row>
    <row r="4" ht="15.75" customHeight="1" spans="1:5">
      <c r="A4" s="8" t="s">
        <v>3</v>
      </c>
      <c r="B4" s="9"/>
      <c r="C4" s="9"/>
      <c r="D4" s="10"/>
      <c r="E4" s="9"/>
    </row>
    <row r="5" ht="15.75" customHeight="1" spans="1:5">
      <c r="A5" s="8"/>
      <c r="B5" s="9"/>
      <c r="C5" s="9"/>
      <c r="D5" s="10"/>
      <c r="E5" s="9"/>
    </row>
    <row r="6" customHeight="1" spans="1:6">
      <c r="A6" s="11" t="s">
        <v>706</v>
      </c>
      <c r="B6" s="12"/>
      <c r="C6" s="12"/>
      <c r="D6" s="13"/>
      <c r="E6" s="12"/>
      <c r="F6" s="44"/>
    </row>
    <row r="7" customHeight="1" spans="1:5">
      <c r="A7" s="14" t="s">
        <v>707</v>
      </c>
      <c r="B7" s="15"/>
      <c r="C7" s="15"/>
      <c r="D7" s="16"/>
      <c r="E7" s="12"/>
    </row>
    <row r="8" customHeight="1" spans="1:5">
      <c r="A8" s="14" t="s">
        <v>708</v>
      </c>
      <c r="B8" s="15"/>
      <c r="C8" s="15"/>
      <c r="D8" s="16"/>
      <c r="E8" s="12"/>
    </row>
    <row r="9" customHeight="1" spans="1:5">
      <c r="A9" s="14"/>
      <c r="B9" s="15"/>
      <c r="C9" s="15"/>
      <c r="D9" s="16"/>
      <c r="E9" s="12"/>
    </row>
    <row r="10" customHeight="1" spans="1:5">
      <c r="A10" s="11" t="s">
        <v>11</v>
      </c>
      <c r="B10" s="12"/>
      <c r="C10" s="12"/>
      <c r="D10" s="13"/>
      <c r="E10" s="12"/>
    </row>
    <row r="11" ht="37.5" customHeight="1" spans="1:5">
      <c r="A11" s="23" t="s">
        <v>12</v>
      </c>
      <c r="B11" s="24" t="s">
        <v>13</v>
      </c>
      <c r="C11" s="25" t="s">
        <v>164</v>
      </c>
      <c r="D11" s="26" t="s">
        <v>15</v>
      </c>
      <c r="E11" s="469"/>
    </row>
    <row r="12" ht="17.25" spans="1:6">
      <c r="A12" s="470">
        <v>211</v>
      </c>
      <c r="B12" s="471" t="s">
        <v>709</v>
      </c>
      <c r="C12" s="472"/>
      <c r="D12" s="473">
        <f>SUM(D13+D37)</f>
        <v>1296372.526384</v>
      </c>
      <c r="E12" s="474"/>
      <c r="F12" s="3" t="e">
        <f>D12+#REF!+#REF!+'[6]GINV III'!G12+'[6]GINV III'!G125+'[6]GINV III'!G331+'[6]GINV III'!G496+'[6]GIN IV '!G147+'[6]GIN IV '!G13+'[6]GIN IV '!#REF!</f>
        <v>#REF!</v>
      </c>
    </row>
    <row r="13" ht="17.25" spans="1:8">
      <c r="A13" s="475">
        <v>211.51</v>
      </c>
      <c r="B13" s="476" t="s">
        <v>710</v>
      </c>
      <c r="C13" s="33"/>
      <c r="D13" s="280">
        <f>SUM(D14+D17+D20+D23+D26+D31+D34)</f>
        <v>550908.526384</v>
      </c>
      <c r="E13" s="474"/>
      <c r="F13" s="44"/>
      <c r="G13" s="477"/>
      <c r="H13" s="48"/>
    </row>
    <row r="14" ht="17.25" spans="1:5">
      <c r="A14" s="478" t="s">
        <v>711</v>
      </c>
      <c r="B14" s="45" t="s">
        <v>19</v>
      </c>
      <c r="C14" s="33"/>
      <c r="D14" s="280">
        <f>SUM(C15:C16)</f>
        <v>386698.08</v>
      </c>
      <c r="E14" s="474"/>
    </row>
    <row r="15" spans="1:8">
      <c r="A15" s="37" t="s">
        <v>712</v>
      </c>
      <c r="B15" s="655" t="s">
        <v>21</v>
      </c>
      <c r="C15" s="39">
        <f>'[1]LOSEP FIJOS 2025'!$J$330</f>
        <v>279538.08</v>
      </c>
      <c r="D15" s="40"/>
      <c r="E15" s="1">
        <v>99274</v>
      </c>
      <c r="F15" s="44"/>
      <c r="G15" s="211"/>
      <c r="H15" s="211"/>
    </row>
    <row r="16" spans="1:8">
      <c r="A16" s="170" t="s">
        <v>713</v>
      </c>
      <c r="B16" s="656" t="s">
        <v>23</v>
      </c>
      <c r="C16" s="39">
        <f>'[1]CODIGO 2025'!$L$351</f>
        <v>107160</v>
      </c>
      <c r="D16" s="40"/>
      <c r="E16" s="1">
        <f>[7]Trabaj.2014!$K$55</f>
        <v>4134.9</v>
      </c>
      <c r="F16" s="44"/>
      <c r="G16" s="211"/>
      <c r="H16" s="211"/>
    </row>
    <row r="17" ht="17.25" spans="1:7">
      <c r="A17" s="41" t="s">
        <v>714</v>
      </c>
      <c r="B17" s="45" t="s">
        <v>25</v>
      </c>
      <c r="C17" s="43"/>
      <c r="D17" s="280">
        <f>SUM(C18:C19)</f>
        <v>50597.17</v>
      </c>
      <c r="E17" s="474"/>
      <c r="G17" s="3"/>
    </row>
    <row r="18" spans="1:8">
      <c r="A18" s="37" t="s">
        <v>715</v>
      </c>
      <c r="B18" s="652" t="s">
        <v>27</v>
      </c>
      <c r="C18" s="39">
        <f>'[1]LOSEP FIJOS 2025'!$M$330+'[1]CODIGO 2025'!$O$351</f>
        <v>31877.17</v>
      </c>
      <c r="D18" s="40"/>
      <c r="E18" s="1">
        <v>16638.7</v>
      </c>
      <c r="F18" s="3"/>
      <c r="G18" s="48">
        <f>'[8]OCAS. LOSSEP'!$M$49</f>
        <v>1755</v>
      </c>
      <c r="H18" s="44">
        <f>SUM(E18:G18)</f>
        <v>18393.7</v>
      </c>
    </row>
    <row r="19" spans="1:9">
      <c r="A19" s="37" t="s">
        <v>716</v>
      </c>
      <c r="B19" s="652" t="s">
        <v>29</v>
      </c>
      <c r="C19" s="39">
        <f>'[1]LOSEP FIJOS 2025'!$N$330+'[1]CODIGO 2025'!$P$351</f>
        <v>18720</v>
      </c>
      <c r="D19" s="40"/>
      <c r="E19" s="1">
        <v>6120</v>
      </c>
      <c r="F19" s="3"/>
      <c r="G19" s="48">
        <f>'[8]OCAS. LOSSEP'!$N$49</f>
        <v>1020</v>
      </c>
      <c r="H19" s="44">
        <f>SUM(E19:G19)</f>
        <v>7140</v>
      </c>
      <c r="I19" s="44"/>
    </row>
    <row r="20" ht="17.25" spans="1:5">
      <c r="A20" s="167" t="s">
        <v>717</v>
      </c>
      <c r="B20" s="403" t="s">
        <v>718</v>
      </c>
      <c r="C20" s="43"/>
      <c r="D20" s="280">
        <f>SUM(C21:C22)</f>
        <v>16632</v>
      </c>
      <c r="E20" s="474"/>
    </row>
    <row r="21" spans="1:5">
      <c r="A21" s="170" t="s">
        <v>719</v>
      </c>
      <c r="B21" s="171" t="s">
        <v>33</v>
      </c>
      <c r="C21" s="39">
        <f>'[1]CODIGO 2025'!$T$351</f>
        <v>1848</v>
      </c>
      <c r="D21" s="40"/>
      <c r="E21" s="1"/>
    </row>
    <row r="22" spans="1:6">
      <c r="A22" s="170" t="s">
        <v>720</v>
      </c>
      <c r="B22" s="171" t="s">
        <v>35</v>
      </c>
      <c r="C22" s="39">
        <f>'[1]CODIGO 2025'!$S$351</f>
        <v>14784</v>
      </c>
      <c r="D22" s="40"/>
      <c r="E22" s="1"/>
      <c r="F22" s="3"/>
    </row>
    <row r="23" ht="17.25" spans="1:7">
      <c r="A23" s="167" t="s">
        <v>721</v>
      </c>
      <c r="B23" s="403" t="s">
        <v>37</v>
      </c>
      <c r="C23" s="43"/>
      <c r="D23" s="280">
        <f>SUM(C24:C25)</f>
        <v>2083.2</v>
      </c>
      <c r="E23" s="474"/>
      <c r="G23" s="481"/>
    </row>
    <row r="24" spans="1:5">
      <c r="A24" s="170" t="s">
        <v>722</v>
      </c>
      <c r="B24" s="171" t="s">
        <v>39</v>
      </c>
      <c r="C24" s="39">
        <f>'[1]CODIGO 2025'!$Q$351</f>
        <v>1184.4</v>
      </c>
      <c r="D24" s="40"/>
      <c r="E24" s="1"/>
    </row>
    <row r="25" spans="1:5">
      <c r="A25" s="170" t="s">
        <v>723</v>
      </c>
      <c r="B25" s="171" t="s">
        <v>41</v>
      </c>
      <c r="C25" s="39">
        <f>'[1]CODIGO 2025'!$R$351</f>
        <v>898.8</v>
      </c>
      <c r="D25" s="40"/>
      <c r="E25" s="1"/>
    </row>
    <row r="26" ht="17.25" spans="1:5">
      <c r="A26" s="41" t="s">
        <v>724</v>
      </c>
      <c r="B26" s="482" t="s">
        <v>43</v>
      </c>
      <c r="C26" s="43"/>
      <c r="D26" s="280">
        <f>SUM(C27:C30)</f>
        <v>17000</v>
      </c>
      <c r="E26" s="474"/>
    </row>
    <row r="27" spans="1:7">
      <c r="A27" s="37" t="s">
        <v>725</v>
      </c>
      <c r="B27" s="480" t="s">
        <v>641</v>
      </c>
      <c r="C27" s="55">
        <v>15000</v>
      </c>
      <c r="D27" s="40"/>
      <c r="E27" s="1"/>
      <c r="F27" s="44">
        <f>C27+24.2</f>
        <v>15024.2</v>
      </c>
      <c r="G27">
        <v>2313</v>
      </c>
    </row>
    <row r="28" spans="1:6">
      <c r="A28" s="37" t="s">
        <v>726</v>
      </c>
      <c r="B28" s="480" t="s">
        <v>643</v>
      </c>
      <c r="C28" s="483"/>
      <c r="D28" s="40"/>
      <c r="E28" s="1"/>
      <c r="F28" s="44"/>
    </row>
    <row r="29" spans="1:7">
      <c r="A29" s="37" t="s">
        <v>727</v>
      </c>
      <c r="B29" s="652" t="s">
        <v>728</v>
      </c>
      <c r="C29" s="39">
        <v>1000</v>
      </c>
      <c r="D29" s="40"/>
      <c r="E29" s="1"/>
      <c r="F29" s="3"/>
      <c r="G29" s="330" t="e">
        <f>#REF!*12</f>
        <v>#REF!</v>
      </c>
    </row>
    <row r="30" spans="1:7">
      <c r="A30" s="37" t="s">
        <v>729</v>
      </c>
      <c r="B30" s="480" t="s">
        <v>183</v>
      </c>
      <c r="C30" s="39">
        <v>1000</v>
      </c>
      <c r="D30" s="40"/>
      <c r="E30" s="1"/>
      <c r="G30" s="330"/>
    </row>
    <row r="31" ht="17.25" spans="1:5">
      <c r="A31" s="41" t="s">
        <v>730</v>
      </c>
      <c r="B31" s="484" t="s">
        <v>53</v>
      </c>
      <c r="C31" s="43"/>
      <c r="D31" s="280">
        <f>SUM(C32:C33)</f>
        <v>77798.076384</v>
      </c>
      <c r="E31" s="474"/>
    </row>
    <row r="32" spans="1:9">
      <c r="A32" s="37" t="s">
        <v>731</v>
      </c>
      <c r="B32" s="652" t="s">
        <v>55</v>
      </c>
      <c r="C32" s="39">
        <f>'[1]LOSEP FIJOS 2025'!$L$330+'[1]CODIGO 2025'!$N$351</f>
        <v>45586.12632</v>
      </c>
      <c r="D32" s="40"/>
      <c r="E32" s="1">
        <v>13589.53</v>
      </c>
      <c r="F32" s="330"/>
      <c r="G32" s="48">
        <f>'[8]OCAS. LOSSEP'!$L$49</f>
        <v>1431.2025</v>
      </c>
      <c r="H32" s="44">
        <f>SUM(E32:G32)</f>
        <v>15020.7325</v>
      </c>
      <c r="I32" s="44"/>
    </row>
    <row r="33" spans="1:9">
      <c r="A33" s="37" t="s">
        <v>732</v>
      </c>
      <c r="B33" s="652" t="s">
        <v>57</v>
      </c>
      <c r="C33" s="39">
        <f>'[1]LOSEP FIJOS 2025'!$K$330+'[1]CODIGO 2025'!$M$351</f>
        <v>32211.950064</v>
      </c>
      <c r="D33" s="40"/>
      <c r="E33" s="1">
        <v>9702.02</v>
      </c>
      <c r="F33" s="44"/>
      <c r="G33" s="48">
        <f>'[8]OCAS. LOSSEP'!$K$49</f>
        <v>1023.3405</v>
      </c>
      <c r="H33" s="44">
        <f>SUM(E33:G33)</f>
        <v>10725.3605</v>
      </c>
      <c r="I33" s="44"/>
    </row>
    <row r="34" ht="17.25" spans="1:5">
      <c r="A34" s="41" t="s">
        <v>733</v>
      </c>
      <c r="B34" s="482" t="s">
        <v>59</v>
      </c>
      <c r="C34" s="33"/>
      <c r="D34" s="280">
        <f>SUM(C35:C36)</f>
        <v>100</v>
      </c>
      <c r="E34" s="485"/>
    </row>
    <row r="35" ht="22.5" spans="1:5">
      <c r="A35" s="37" t="s">
        <v>734</v>
      </c>
      <c r="B35" s="480" t="s">
        <v>61</v>
      </c>
      <c r="C35" s="39">
        <v>100</v>
      </c>
      <c r="D35" s="40"/>
      <c r="E35" s="1"/>
    </row>
    <row r="36" spans="1:5">
      <c r="A36" s="37" t="s">
        <v>735</v>
      </c>
      <c r="B36" s="652" t="s">
        <v>736</v>
      </c>
      <c r="C36" s="39">
        <v>0</v>
      </c>
      <c r="D36" s="40"/>
      <c r="E36" s="1"/>
    </row>
    <row r="37" ht="17.25" spans="1:5">
      <c r="A37" s="41" t="s">
        <v>737</v>
      </c>
      <c r="B37" s="476" t="s">
        <v>738</v>
      </c>
      <c r="C37" s="33"/>
      <c r="D37" s="280">
        <f>D38+D45+D48+D53+D55+D63+D73</f>
        <v>745464</v>
      </c>
      <c r="E37" s="474"/>
    </row>
    <row r="38" ht="17.25" spans="1:5">
      <c r="A38" s="41" t="s">
        <v>739</v>
      </c>
      <c r="B38" s="484" t="s">
        <v>71</v>
      </c>
      <c r="C38" s="33"/>
      <c r="D38" s="280">
        <f>SUM(C40+D40+C41+C42+C43+C44)</f>
        <v>440890</v>
      </c>
      <c r="E38" s="486"/>
    </row>
    <row r="39" spans="1:5">
      <c r="A39" s="37" t="s">
        <v>740</v>
      </c>
      <c r="B39" s="638" t="s">
        <v>75</v>
      </c>
      <c r="C39" s="61">
        <v>0</v>
      </c>
      <c r="D39" s="40"/>
      <c r="E39" s="1"/>
    </row>
    <row r="40" spans="1:5">
      <c r="A40" s="57" t="s">
        <v>741</v>
      </c>
      <c r="B40" s="480" t="s">
        <v>742</v>
      </c>
      <c r="C40" s="61">
        <v>351500</v>
      </c>
      <c r="D40" s="56"/>
      <c r="E40" s="1"/>
    </row>
    <row r="41" spans="1:5">
      <c r="A41" s="57" t="s">
        <v>743</v>
      </c>
      <c r="B41" s="480" t="s">
        <v>744</v>
      </c>
      <c r="C41" s="61">
        <v>20000</v>
      </c>
      <c r="D41" s="56"/>
      <c r="E41" s="1"/>
    </row>
    <row r="42" ht="17.25" spans="1:5">
      <c r="A42" s="57" t="s">
        <v>745</v>
      </c>
      <c r="B42" s="480" t="s">
        <v>746</v>
      </c>
      <c r="C42" s="61">
        <v>69190</v>
      </c>
      <c r="D42" s="280"/>
      <c r="E42" s="487"/>
    </row>
    <row r="43" spans="1:5">
      <c r="A43" s="37" t="s">
        <v>747</v>
      </c>
      <c r="B43" s="480" t="s">
        <v>748</v>
      </c>
      <c r="C43" s="39">
        <v>100</v>
      </c>
      <c r="D43" s="40"/>
      <c r="E43" s="1"/>
    </row>
    <row r="44" spans="1:5">
      <c r="A44" s="37" t="s">
        <v>749</v>
      </c>
      <c r="B44" s="49" t="s">
        <v>277</v>
      </c>
      <c r="C44" s="61">
        <v>100</v>
      </c>
      <c r="D44" s="40"/>
      <c r="E44" s="1"/>
    </row>
    <row r="45" ht="17.25" spans="1:5">
      <c r="A45" s="41" t="s">
        <v>750</v>
      </c>
      <c r="B45" s="484" t="s">
        <v>579</v>
      </c>
      <c r="C45" s="33"/>
      <c r="D45" s="280">
        <f>SUM(C46:C47)</f>
        <v>4600</v>
      </c>
      <c r="E45" s="474"/>
    </row>
    <row r="46" spans="1:5">
      <c r="A46" s="37" t="s">
        <v>751</v>
      </c>
      <c r="B46" s="652" t="s">
        <v>83</v>
      </c>
      <c r="C46" s="61">
        <v>100</v>
      </c>
      <c r="D46" s="40"/>
      <c r="E46" s="1"/>
    </row>
    <row r="47" spans="1:5">
      <c r="A47" s="37" t="s">
        <v>752</v>
      </c>
      <c r="B47" s="652" t="s">
        <v>87</v>
      </c>
      <c r="C47" s="61">
        <v>4500</v>
      </c>
      <c r="D47" s="40"/>
      <c r="E47" s="1"/>
    </row>
    <row r="48" ht="17.25" spans="1:5">
      <c r="A48" s="41" t="s">
        <v>753</v>
      </c>
      <c r="B48" s="484" t="s">
        <v>583</v>
      </c>
      <c r="C48" s="33"/>
      <c r="D48" s="280">
        <f>SUM(C49:C52)</f>
        <v>400</v>
      </c>
      <c r="E48" s="474"/>
    </row>
    <row r="49" spans="1:5">
      <c r="A49" s="37" t="s">
        <v>754</v>
      </c>
      <c r="B49" s="652" t="s">
        <v>755</v>
      </c>
      <c r="C49" s="61">
        <v>100</v>
      </c>
      <c r="D49" s="40"/>
      <c r="E49" s="1"/>
    </row>
    <row r="50" ht="22.5" spans="1:5">
      <c r="A50" s="37" t="s">
        <v>756</v>
      </c>
      <c r="B50" s="652" t="s">
        <v>757</v>
      </c>
      <c r="C50" s="61">
        <v>100</v>
      </c>
      <c r="D50" s="40"/>
      <c r="E50" s="1"/>
    </row>
    <row r="51" spans="1:5">
      <c r="A51" s="37" t="s">
        <v>758</v>
      </c>
      <c r="B51" s="652" t="s">
        <v>759</v>
      </c>
      <c r="C51" s="61">
        <v>100</v>
      </c>
      <c r="D51" s="40"/>
      <c r="E51" s="1"/>
    </row>
    <row r="52" ht="22.5" spans="1:5">
      <c r="A52" s="37" t="s">
        <v>760</v>
      </c>
      <c r="B52" s="652" t="s">
        <v>761</v>
      </c>
      <c r="C52" s="61">
        <v>100</v>
      </c>
      <c r="D52" s="40"/>
      <c r="E52" s="1"/>
    </row>
    <row r="53" ht="17.25" spans="1:5">
      <c r="A53" s="167" t="s">
        <v>762</v>
      </c>
      <c r="B53" s="172" t="s">
        <v>99</v>
      </c>
      <c r="C53" s="33"/>
      <c r="D53" s="280">
        <f>SUM(C54:C54)</f>
        <v>60400</v>
      </c>
      <c r="E53" s="487"/>
    </row>
    <row r="54" spans="1:10">
      <c r="A54" s="170" t="s">
        <v>763</v>
      </c>
      <c r="B54" s="171" t="s">
        <v>214</v>
      </c>
      <c r="C54" s="61">
        <v>60400</v>
      </c>
      <c r="D54" s="40"/>
      <c r="E54" s="1"/>
      <c r="F54" t="s">
        <v>764</v>
      </c>
      <c r="J54" s="76" t="s">
        <v>102</v>
      </c>
    </row>
    <row r="55" ht="29.45" customHeight="1" spans="1:5">
      <c r="A55" s="167" t="s">
        <v>765</v>
      </c>
      <c r="B55" s="172" t="s">
        <v>766</v>
      </c>
      <c r="C55" s="33"/>
      <c r="D55" s="280">
        <f>SUM(C56:C62)</f>
        <v>171100</v>
      </c>
      <c r="E55" s="487"/>
    </row>
    <row r="56" ht="29.45" customHeight="1" spans="1:5">
      <c r="A56" s="37" t="s">
        <v>767</v>
      </c>
      <c r="B56" s="172" t="s">
        <v>768</v>
      </c>
      <c r="C56" s="61">
        <v>0</v>
      </c>
      <c r="D56" s="280"/>
      <c r="E56" s="487"/>
    </row>
    <row r="57" ht="17.25" spans="1:5">
      <c r="A57" s="37" t="s">
        <v>769</v>
      </c>
      <c r="B57" s="171" t="s">
        <v>770</v>
      </c>
      <c r="C57" s="61">
        <v>0</v>
      </c>
      <c r="D57" s="280"/>
      <c r="E57" s="487"/>
    </row>
    <row r="58" ht="17.25" spans="1:5">
      <c r="A58" s="37" t="s">
        <v>771</v>
      </c>
      <c r="B58" s="171" t="s">
        <v>772</v>
      </c>
      <c r="C58" s="281">
        <v>146000</v>
      </c>
      <c r="D58" s="280"/>
      <c r="E58" s="487"/>
    </row>
    <row r="59" ht="17.25" spans="1:10">
      <c r="A59" s="37" t="s">
        <v>773</v>
      </c>
      <c r="B59" s="171" t="s">
        <v>774</v>
      </c>
      <c r="C59" s="281"/>
      <c r="D59" s="280"/>
      <c r="E59" s="487"/>
      <c r="J59" t="s">
        <v>775</v>
      </c>
    </row>
    <row r="60" ht="17.25" spans="1:10">
      <c r="A60" s="37" t="s">
        <v>776</v>
      </c>
      <c r="B60" s="171" t="s">
        <v>777</v>
      </c>
      <c r="C60" s="281"/>
      <c r="D60" s="280"/>
      <c r="E60" s="487"/>
      <c r="J60" t="s">
        <v>775</v>
      </c>
    </row>
    <row r="61" spans="1:5">
      <c r="A61" s="37" t="s">
        <v>778</v>
      </c>
      <c r="B61" s="480" t="s">
        <v>779</v>
      </c>
      <c r="C61" s="61">
        <v>100</v>
      </c>
      <c r="D61" s="40"/>
      <c r="E61" s="1"/>
    </row>
    <row r="62" spans="1:5">
      <c r="A62" s="37" t="s">
        <v>780</v>
      </c>
      <c r="B62" s="480" t="s">
        <v>781</v>
      </c>
      <c r="C62" s="61">
        <v>25000</v>
      </c>
      <c r="D62" s="40"/>
      <c r="E62" s="1"/>
    </row>
    <row r="63" ht="17.25" spans="1:5">
      <c r="A63" s="41" t="s">
        <v>782</v>
      </c>
      <c r="B63" s="484" t="s">
        <v>118</v>
      </c>
      <c r="C63" s="33"/>
      <c r="D63" s="280">
        <f>SUM(C64:C72)</f>
        <v>55174</v>
      </c>
      <c r="E63" s="486"/>
    </row>
    <row r="64" spans="1:5">
      <c r="A64" s="37" t="s">
        <v>783</v>
      </c>
      <c r="B64" s="638" t="s">
        <v>120</v>
      </c>
      <c r="C64" s="55">
        <v>12900</v>
      </c>
      <c r="D64" s="40"/>
      <c r="E64" s="1"/>
    </row>
    <row r="65" spans="1:6">
      <c r="A65" s="37" t="s">
        <v>784</v>
      </c>
      <c r="B65" s="652" t="s">
        <v>227</v>
      </c>
      <c r="C65" s="55">
        <v>100</v>
      </c>
      <c r="D65" s="40"/>
      <c r="E65" s="1"/>
      <c r="F65" s="1">
        <v>24.09</v>
      </c>
    </row>
    <row r="66" spans="1:6">
      <c r="A66" s="37" t="s">
        <v>785</v>
      </c>
      <c r="B66" s="652" t="s">
        <v>122</v>
      </c>
      <c r="C66" s="39">
        <v>300</v>
      </c>
      <c r="D66" s="40"/>
      <c r="E66" s="1"/>
      <c r="F66" s="3">
        <f>F65/5</f>
        <v>4.818</v>
      </c>
    </row>
    <row r="67" spans="1:6">
      <c r="A67" s="37" t="s">
        <v>786</v>
      </c>
      <c r="B67" s="652" t="s">
        <v>124</v>
      </c>
      <c r="C67" s="39">
        <v>300</v>
      </c>
      <c r="D67" s="40"/>
      <c r="E67" s="1"/>
      <c r="F67" s="3">
        <f>F66*12</f>
        <v>57.816</v>
      </c>
    </row>
    <row r="68" spans="1:5">
      <c r="A68" s="37" t="s">
        <v>787</v>
      </c>
      <c r="B68" s="652" t="s">
        <v>788</v>
      </c>
      <c r="C68" s="39">
        <v>100</v>
      </c>
      <c r="D68" s="40"/>
      <c r="E68" s="1"/>
    </row>
    <row r="69" ht="33.75" spans="1:5">
      <c r="A69" s="37" t="s">
        <v>789</v>
      </c>
      <c r="B69" s="656" t="s">
        <v>606</v>
      </c>
      <c r="C69" s="55">
        <v>100</v>
      </c>
      <c r="D69" s="40"/>
      <c r="E69" s="1"/>
    </row>
    <row r="70" spans="1:5">
      <c r="A70" s="37" t="s">
        <v>790</v>
      </c>
      <c r="B70" s="652" t="s">
        <v>130</v>
      </c>
      <c r="C70" s="55">
        <v>13274</v>
      </c>
      <c r="D70" s="40"/>
      <c r="E70" s="1"/>
    </row>
    <row r="71" spans="1:5">
      <c r="A71" s="37" t="s">
        <v>791</v>
      </c>
      <c r="B71" s="480" t="s">
        <v>792</v>
      </c>
      <c r="C71" s="55">
        <v>100</v>
      </c>
      <c r="D71" s="40"/>
      <c r="E71" s="1"/>
    </row>
    <row r="72" ht="33.75" spans="1:5">
      <c r="A72" s="37" t="s">
        <v>793</v>
      </c>
      <c r="B72" s="480" t="s">
        <v>794</v>
      </c>
      <c r="C72" s="55">
        <v>28000</v>
      </c>
      <c r="D72" s="40"/>
      <c r="E72" s="1"/>
    </row>
    <row r="73" ht="17.25" spans="1:5">
      <c r="A73" s="41" t="s">
        <v>795</v>
      </c>
      <c r="B73" s="484" t="s">
        <v>132</v>
      </c>
      <c r="C73" s="33"/>
      <c r="D73" s="280">
        <f>SUM(C74:C78)</f>
        <v>12900</v>
      </c>
      <c r="E73" s="486"/>
    </row>
    <row r="74" ht="17.25" spans="1:5">
      <c r="A74" s="37" t="s">
        <v>796</v>
      </c>
      <c r="B74" s="484" t="s">
        <v>797</v>
      </c>
      <c r="C74" s="55">
        <v>5240</v>
      </c>
      <c r="D74" s="280"/>
      <c r="E74" s="486"/>
    </row>
    <row r="75" ht="17.25" spans="1:5">
      <c r="A75" s="37" t="s">
        <v>798</v>
      </c>
      <c r="B75" s="484" t="s">
        <v>685</v>
      </c>
      <c r="C75" s="55">
        <v>100</v>
      </c>
      <c r="D75" s="280"/>
      <c r="E75" s="486"/>
    </row>
    <row r="76" ht="17.25" spans="1:5">
      <c r="A76" s="37" t="s">
        <v>799</v>
      </c>
      <c r="B76" s="484" t="s">
        <v>800</v>
      </c>
      <c r="C76" s="55">
        <v>100</v>
      </c>
      <c r="D76" s="280"/>
      <c r="E76" s="486"/>
    </row>
    <row r="77" spans="1:5">
      <c r="A77" s="37" t="s">
        <v>801</v>
      </c>
      <c r="B77" s="480" t="s">
        <v>140</v>
      </c>
      <c r="C77" s="55">
        <v>100</v>
      </c>
      <c r="D77" s="40"/>
      <c r="E77" s="1"/>
    </row>
    <row r="78" ht="22.5" spans="1:5">
      <c r="A78" s="37" t="s">
        <v>802</v>
      </c>
      <c r="B78" s="480" t="s">
        <v>803</v>
      </c>
      <c r="C78" s="55">
        <v>7360</v>
      </c>
      <c r="D78" s="40"/>
      <c r="E78" s="1"/>
    </row>
    <row r="79" ht="22.5" hidden="1" spans="1:6">
      <c r="A79" s="488" t="s">
        <v>804</v>
      </c>
      <c r="B79" s="480" t="s">
        <v>805</v>
      </c>
      <c r="C79" s="50"/>
      <c r="D79" s="40"/>
      <c r="E79" s="1"/>
      <c r="F79" s="489" t="s">
        <v>806</v>
      </c>
    </row>
    <row r="80" ht="17.25" spans="1:6">
      <c r="A80" s="41" t="s">
        <v>807</v>
      </c>
      <c r="B80" s="480"/>
      <c r="C80" s="50"/>
      <c r="D80" s="64">
        <f>D81+D84</f>
        <v>135985.51</v>
      </c>
      <c r="E80" s="1"/>
      <c r="F80" s="489"/>
    </row>
    <row r="81" ht="17.25" spans="1:6">
      <c r="A81" s="57" t="s">
        <v>808</v>
      </c>
      <c r="B81" s="490" t="s">
        <v>809</v>
      </c>
      <c r="C81" s="50"/>
      <c r="D81" s="491">
        <f>+C82+C83+C84</f>
        <v>135985.51</v>
      </c>
      <c r="E81" s="1"/>
      <c r="F81" s="489"/>
    </row>
    <row r="82" spans="1:6">
      <c r="A82" s="37" t="s">
        <v>810</v>
      </c>
      <c r="B82" s="480" t="s">
        <v>811</v>
      </c>
      <c r="C82" s="61">
        <v>50000</v>
      </c>
      <c r="D82" s="40"/>
      <c r="E82" s="1"/>
      <c r="F82" s="489"/>
    </row>
    <row r="83" spans="1:9">
      <c r="A83" s="65" t="s">
        <v>812</v>
      </c>
      <c r="B83" s="362" t="s">
        <v>813</v>
      </c>
      <c r="C83" s="376">
        <v>85985.51</v>
      </c>
      <c r="D83" s="40"/>
      <c r="E83" s="1"/>
      <c r="F83" s="489"/>
      <c r="I83" t="s">
        <v>814</v>
      </c>
    </row>
    <row r="84" ht="17.25" spans="1:6">
      <c r="A84" s="41" t="s">
        <v>815</v>
      </c>
      <c r="B84" s="484" t="s">
        <v>816</v>
      </c>
      <c r="C84" s="61">
        <v>0</v>
      </c>
      <c r="D84" s="491">
        <f>C85+C86</f>
        <v>0</v>
      </c>
      <c r="E84" s="1"/>
      <c r="F84" s="489"/>
    </row>
    <row r="85" spans="1:10">
      <c r="A85" s="41" t="s">
        <v>817</v>
      </c>
      <c r="B85" s="480" t="s">
        <v>818</v>
      </c>
      <c r="C85" s="50">
        <v>0</v>
      </c>
      <c r="D85" s="40"/>
      <c r="E85" s="1"/>
      <c r="F85" s="489"/>
      <c r="J85" t="s">
        <v>819</v>
      </c>
    </row>
    <row r="86" ht="27" customHeight="1" spans="1:6">
      <c r="A86" s="41" t="s">
        <v>820</v>
      </c>
      <c r="B86" s="480"/>
      <c r="C86" s="55"/>
      <c r="D86" s="40"/>
      <c r="E86" s="1"/>
      <c r="F86" s="489"/>
    </row>
    <row r="87" ht="17.25" spans="1:6">
      <c r="A87" s="41" t="s">
        <v>821</v>
      </c>
      <c r="B87" s="480" t="s">
        <v>822</v>
      </c>
      <c r="C87" s="50"/>
      <c r="D87" s="64">
        <f>SUM(D88+D90)</f>
        <v>8000</v>
      </c>
      <c r="E87" s="1"/>
      <c r="F87" s="489"/>
    </row>
    <row r="88" ht="17.25" spans="1:6">
      <c r="A88" s="41" t="s">
        <v>823</v>
      </c>
      <c r="B88" s="492" t="s">
        <v>824</v>
      </c>
      <c r="C88" s="50"/>
      <c r="D88" s="64">
        <f>C89</f>
        <v>0</v>
      </c>
      <c r="E88" s="1"/>
      <c r="F88" s="489"/>
    </row>
    <row r="89" ht="17.25" spans="1:6">
      <c r="A89" s="488" t="s">
        <v>825</v>
      </c>
      <c r="B89" s="480" t="s">
        <v>826</v>
      </c>
      <c r="C89" s="55">
        <v>0</v>
      </c>
      <c r="D89" s="64"/>
      <c r="E89" s="1"/>
      <c r="F89" s="489"/>
    </row>
    <row r="90" ht="17.25" spans="1:6">
      <c r="A90" s="41" t="s">
        <v>827</v>
      </c>
      <c r="B90" s="492" t="s">
        <v>828</v>
      </c>
      <c r="C90" s="50"/>
      <c r="D90" s="64">
        <f>C91+C92+C93</f>
        <v>8000</v>
      </c>
      <c r="E90" s="1"/>
      <c r="F90" s="489"/>
    </row>
    <row r="91" spans="1:6">
      <c r="A91" s="37" t="s">
        <v>829</v>
      </c>
      <c r="B91" s="480" t="s">
        <v>830</v>
      </c>
      <c r="C91" s="61">
        <v>8000</v>
      </c>
      <c r="D91" s="40"/>
      <c r="E91" s="1"/>
      <c r="F91" s="489"/>
    </row>
    <row r="92" ht="22.5" spans="1:6">
      <c r="A92" s="488" t="s">
        <v>831</v>
      </c>
      <c r="B92" s="480" t="s">
        <v>832</v>
      </c>
      <c r="C92" s="61"/>
      <c r="D92" s="40"/>
      <c r="E92" s="1"/>
      <c r="F92" s="489"/>
    </row>
    <row r="93" ht="22.5" spans="1:6">
      <c r="A93" s="488" t="s">
        <v>833</v>
      </c>
      <c r="B93" s="480" t="s">
        <v>834</v>
      </c>
      <c r="C93" s="61"/>
      <c r="D93" s="40"/>
      <c r="E93" s="1"/>
      <c r="F93" s="489"/>
    </row>
    <row r="94" spans="1:6">
      <c r="A94" s="41" t="s">
        <v>835</v>
      </c>
      <c r="B94" s="476" t="s">
        <v>145</v>
      </c>
      <c r="C94" s="33"/>
      <c r="D94" s="280">
        <f>SUM(D95)</f>
        <v>112750</v>
      </c>
      <c r="E94" s="212"/>
      <c r="F94" s="489"/>
    </row>
    <row r="95" spans="1:6">
      <c r="A95" s="41" t="s">
        <v>836</v>
      </c>
      <c r="B95" s="476" t="s">
        <v>837</v>
      </c>
      <c r="C95" s="33"/>
      <c r="D95" s="280">
        <f>SUM(D96)</f>
        <v>112750</v>
      </c>
      <c r="E95" s="212"/>
      <c r="F95" s="489"/>
    </row>
    <row r="96" spans="1:5">
      <c r="A96" s="37" t="s">
        <v>838</v>
      </c>
      <c r="B96" s="480" t="s">
        <v>839</v>
      </c>
      <c r="C96" s="33"/>
      <c r="D96" s="280">
        <f>SUM(C97:C101)</f>
        <v>112750</v>
      </c>
      <c r="E96" s="212"/>
    </row>
    <row r="97" spans="1:5">
      <c r="A97" s="77" t="s">
        <v>840</v>
      </c>
      <c r="B97" s="480" t="s">
        <v>797</v>
      </c>
      <c r="C97" s="61">
        <v>1040</v>
      </c>
      <c r="D97" s="280"/>
      <c r="E97" s="212"/>
    </row>
    <row r="98" spans="1:5">
      <c r="A98" s="77" t="s">
        <v>841</v>
      </c>
      <c r="B98" s="480" t="s">
        <v>842</v>
      </c>
      <c r="C98" s="61">
        <v>24500</v>
      </c>
      <c r="D98" s="280"/>
      <c r="E98" s="212"/>
    </row>
    <row r="99" spans="1:5">
      <c r="A99" s="77" t="s">
        <v>843</v>
      </c>
      <c r="B99" s="480" t="s">
        <v>844</v>
      </c>
      <c r="C99" s="61">
        <v>6000</v>
      </c>
      <c r="D99" s="280"/>
      <c r="E99" s="212"/>
    </row>
    <row r="100" ht="22.5" spans="1:5">
      <c r="A100" s="37" t="s">
        <v>845</v>
      </c>
      <c r="B100" s="652" t="s">
        <v>846</v>
      </c>
      <c r="C100" s="61">
        <v>28150</v>
      </c>
      <c r="D100" s="40"/>
      <c r="E100" s="1"/>
    </row>
    <row r="101" ht="15.75" spans="1:11">
      <c r="A101" s="77" t="s">
        <v>847</v>
      </c>
      <c r="B101" s="657" t="s">
        <v>848</v>
      </c>
      <c r="C101" s="61">
        <v>53060</v>
      </c>
      <c r="D101" s="74"/>
      <c r="E101" s="1"/>
      <c r="F101" t="s">
        <v>849</v>
      </c>
      <c r="J101" s="59" t="s">
        <v>850</v>
      </c>
      <c r="K101" s="44"/>
    </row>
    <row r="102" ht="15.75" customHeight="1" spans="1:11">
      <c r="A102" s="494" t="s">
        <v>161</v>
      </c>
      <c r="B102" s="495"/>
      <c r="C102" s="496">
        <f>SUM(C12:C101)</f>
        <v>1553108.036384</v>
      </c>
      <c r="D102" s="497">
        <f>SUM(D13+D37+D80+D87+D94)</f>
        <v>1553108.036384</v>
      </c>
      <c r="E102" s="498"/>
      <c r="F102" s="499">
        <v>2482174.14</v>
      </c>
      <c r="G102" s="500" t="e">
        <f>F102-#REF!</f>
        <v>#REF!</v>
      </c>
      <c r="H102" s="499"/>
      <c r="I102" s="44"/>
      <c r="K102" s="44"/>
    </row>
    <row r="103" spans="1:5">
      <c r="A103" s="81"/>
      <c r="B103" s="501"/>
      <c r="C103" s="502"/>
      <c r="D103" s="502"/>
      <c r="E103" s="1"/>
    </row>
    <row r="104" spans="1:10">
      <c r="A104" s="81"/>
      <c r="B104" s="501"/>
      <c r="C104" s="503"/>
      <c r="D104" s="503"/>
      <c r="E104" s="3"/>
      <c r="J104" s="44"/>
    </row>
    <row r="105" spans="1:10">
      <c r="A105" s="81"/>
      <c r="B105" s="501"/>
      <c r="C105" s="81"/>
      <c r="D105" s="83"/>
      <c r="I105" s="75"/>
      <c r="J105" s="44"/>
    </row>
    <row r="107" spans="3:5">
      <c r="C107" s="1"/>
      <c r="D107" s="1"/>
      <c r="E107" s="1"/>
    </row>
    <row r="108" spans="3:5">
      <c r="C108" s="3"/>
      <c r="D108" s="3"/>
      <c r="E108" s="3"/>
    </row>
  </sheetData>
  <mergeCells count="8">
    <mergeCell ref="A1:D1"/>
    <mergeCell ref="A2:D2"/>
    <mergeCell ref="A4:D4"/>
    <mergeCell ref="A6:D6"/>
    <mergeCell ref="A7:D7"/>
    <mergeCell ref="A8:D8"/>
    <mergeCell ref="A10:D10"/>
    <mergeCell ref="A102:B102"/>
  </mergeCells>
  <pageMargins left="0.590551181102362" right="0.196850393700787" top="0.47244094488189" bottom="0.393700787401575" header="0.31496062992126" footer="0.31496062992126"/>
  <pageSetup paperSize="9" scale="9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zoomScale="124" zoomScaleNormal="124" topLeftCell="A64" workbookViewId="0">
      <selection activeCell="C53" sqref="C53"/>
    </sheetView>
  </sheetViews>
  <sheetFormatPr defaultColWidth="11" defaultRowHeight="15" outlineLevelCol="7"/>
  <cols>
    <col min="1" max="1" width="14.1428571428571" customWidth="1"/>
    <col min="2" max="2" width="53.8571428571429" style="331" customWidth="1"/>
    <col min="3" max="3" width="14.2857142857143" customWidth="1"/>
    <col min="4" max="4" width="16.8571428571429" customWidth="1"/>
  </cols>
  <sheetData>
    <row r="1" ht="15.75" spans="1:4">
      <c r="A1" s="5" t="s">
        <v>0</v>
      </c>
      <c r="B1" s="6"/>
      <c r="C1" s="6"/>
      <c r="D1" s="7"/>
    </row>
    <row r="2" ht="15.75" spans="1:4">
      <c r="A2" s="8" t="s">
        <v>315</v>
      </c>
      <c r="B2" s="9"/>
      <c r="C2" s="9"/>
      <c r="D2" s="10"/>
    </row>
    <row r="3" ht="15.75" spans="1:4">
      <c r="A3" s="8"/>
      <c r="B3" s="9"/>
      <c r="C3" s="9"/>
      <c r="D3" s="10"/>
    </row>
    <row r="4" ht="15.75" spans="1:4">
      <c r="A4" s="8" t="s">
        <v>3</v>
      </c>
      <c r="B4" s="9"/>
      <c r="C4" s="9"/>
      <c r="D4" s="10"/>
    </row>
    <row r="5" ht="15.75" spans="1:4">
      <c r="A5" s="8"/>
      <c r="B5" s="9"/>
      <c r="C5" s="9"/>
      <c r="D5" s="10"/>
    </row>
    <row r="6" spans="1:4">
      <c r="A6" s="11" t="s">
        <v>851</v>
      </c>
      <c r="B6" s="12"/>
      <c r="C6" s="12"/>
      <c r="D6" s="13"/>
    </row>
    <row r="7" spans="1:4">
      <c r="A7" s="14" t="s">
        <v>852</v>
      </c>
      <c r="B7" s="15"/>
      <c r="C7" s="15"/>
      <c r="D7" s="16"/>
    </row>
    <row r="8" spans="1:4">
      <c r="A8" s="14" t="s">
        <v>853</v>
      </c>
      <c r="B8" s="15"/>
      <c r="C8" s="15"/>
      <c r="D8" s="16"/>
    </row>
    <row r="9" spans="1:4">
      <c r="A9" s="14"/>
      <c r="B9" s="15"/>
      <c r="C9" s="15"/>
      <c r="D9" s="16"/>
    </row>
    <row r="10" ht="15.75" spans="1:4">
      <c r="A10" s="11" t="s">
        <v>11</v>
      </c>
      <c r="B10" s="12"/>
      <c r="C10" s="12"/>
      <c r="D10" s="13"/>
    </row>
    <row r="11" ht="37.5" customHeight="1" spans="1:4">
      <c r="A11" s="23" t="s">
        <v>12</v>
      </c>
      <c r="B11" s="24" t="s">
        <v>13</v>
      </c>
      <c r="C11" s="25" t="s">
        <v>164</v>
      </c>
      <c r="D11" s="26" t="s">
        <v>15</v>
      </c>
    </row>
    <row r="12" spans="1:4">
      <c r="A12" s="265">
        <v>311.5</v>
      </c>
      <c r="B12" s="399" t="s">
        <v>16</v>
      </c>
      <c r="C12" s="267"/>
      <c r="D12" s="401">
        <f>SUM(D13+D68+D36)</f>
        <v>765168.538496</v>
      </c>
    </row>
    <row r="13" spans="1:4">
      <c r="A13" s="31">
        <v>311.51</v>
      </c>
      <c r="B13" s="402" t="s">
        <v>17</v>
      </c>
      <c r="C13" s="58"/>
      <c r="D13" s="269">
        <f>D14+D17+D26+D31+D34+D20+D23</f>
        <v>579730.348496</v>
      </c>
    </row>
    <row r="14" spans="1:4">
      <c r="A14" s="31" t="s">
        <v>854</v>
      </c>
      <c r="B14" s="403" t="s">
        <v>19</v>
      </c>
      <c r="C14" s="58"/>
      <c r="D14" s="269">
        <f>SUM(C15:C16)</f>
        <v>325919.52</v>
      </c>
    </row>
    <row r="15" spans="1:4">
      <c r="A15" s="170" t="s">
        <v>855</v>
      </c>
      <c r="B15" s="656" t="s">
        <v>21</v>
      </c>
      <c r="C15" s="188">
        <f>'[1]LOSEP FIJOS 2025'!$J$200</f>
        <v>271800</v>
      </c>
      <c r="D15" s="40"/>
    </row>
    <row r="16" spans="1:4">
      <c r="A16" s="170" t="s">
        <v>856</v>
      </c>
      <c r="B16" s="656" t="s">
        <v>23</v>
      </c>
      <c r="C16" s="188">
        <f>'[1]CODIGO 2025'!$L$84</f>
        <v>54119.52</v>
      </c>
      <c r="D16" s="40"/>
    </row>
    <row r="17" spans="1:4">
      <c r="A17" s="167" t="s">
        <v>857</v>
      </c>
      <c r="B17" s="403" t="s">
        <v>25</v>
      </c>
      <c r="C17" s="174"/>
      <c r="D17" s="269">
        <f>SUM(C18:C19)</f>
        <v>52219.96</v>
      </c>
    </row>
    <row r="18" spans="1:4">
      <c r="A18" s="170" t="s">
        <v>858</v>
      </c>
      <c r="B18" s="656" t="s">
        <v>27</v>
      </c>
      <c r="C18" s="339">
        <f>'[1]LOSEP FIJOS 2025'!$M$200+'[1]CODIGO 2025'!$O$84+'[1]LOSEP  OCASIONAL 2025'!$L$68</f>
        <v>35899.96</v>
      </c>
      <c r="D18" s="40"/>
    </row>
    <row r="19" spans="1:6">
      <c r="A19" s="170" t="s">
        <v>859</v>
      </c>
      <c r="B19" s="656" t="s">
        <v>29</v>
      </c>
      <c r="C19" s="457">
        <f>'[1]LOSEP FIJOS 2025'!$N$200+'[1]CODIGO 2025'!$P$84+'[1]LOSEP  OCASIONAL 2025'!$M$68</f>
        <v>16320</v>
      </c>
      <c r="D19" s="40"/>
      <c r="E19" s="44"/>
      <c r="F19" s="44"/>
    </row>
    <row r="20" spans="1:4">
      <c r="A20" s="167" t="s">
        <v>860</v>
      </c>
      <c r="B20" s="403" t="s">
        <v>861</v>
      </c>
      <c r="C20" s="174"/>
      <c r="D20" s="269">
        <f>SUM(C21:C22)</f>
        <v>8316</v>
      </c>
    </row>
    <row r="21" spans="1:4">
      <c r="A21" s="170" t="s">
        <v>862</v>
      </c>
      <c r="B21" s="171" t="s">
        <v>33</v>
      </c>
      <c r="C21" s="458">
        <f>'[1]CODIGO 2025'!$T$84</f>
        <v>924</v>
      </c>
      <c r="D21" s="40"/>
    </row>
    <row r="22" spans="1:4">
      <c r="A22" s="170" t="s">
        <v>863</v>
      </c>
      <c r="B22" s="171" t="s">
        <v>35</v>
      </c>
      <c r="C22" s="459">
        <f>'[1]CODIGO 2025'!$S$84</f>
        <v>7392</v>
      </c>
      <c r="D22" s="40"/>
    </row>
    <row r="23" spans="1:4">
      <c r="A23" s="167" t="s">
        <v>864</v>
      </c>
      <c r="B23" s="403" t="s">
        <v>37</v>
      </c>
      <c r="C23" s="174"/>
      <c r="D23" s="269">
        <f>SUM(C24:C25)</f>
        <v>1973.5572</v>
      </c>
    </row>
    <row r="24" spans="1:4">
      <c r="A24" s="170" t="s">
        <v>865</v>
      </c>
      <c r="B24" s="171" t="s">
        <v>39</v>
      </c>
      <c r="C24" s="458">
        <f>'[1]CODIGO 2025'!$Q$84</f>
        <v>620.4</v>
      </c>
      <c r="D24" s="40"/>
    </row>
    <row r="25" spans="1:4">
      <c r="A25" s="170" t="s">
        <v>866</v>
      </c>
      <c r="B25" s="171" t="s">
        <v>41</v>
      </c>
      <c r="C25" s="458">
        <f>'[1]CODIGO 2025'!$R$84</f>
        <v>1353.1572</v>
      </c>
      <c r="D25" s="40"/>
    </row>
    <row r="26" spans="1:4">
      <c r="A26" s="167" t="s">
        <v>867</v>
      </c>
      <c r="B26" s="172" t="s">
        <v>43</v>
      </c>
      <c r="C26" s="174"/>
      <c r="D26" s="269">
        <f>SUM(C27:C30)</f>
        <v>106380</v>
      </c>
    </row>
    <row r="27" spans="1:4">
      <c r="A27" s="170" t="s">
        <v>868</v>
      </c>
      <c r="B27" s="656" t="s">
        <v>45</v>
      </c>
      <c r="C27" s="183">
        <v>0</v>
      </c>
      <c r="D27" s="40"/>
    </row>
    <row r="28" spans="1:4">
      <c r="A28" s="170" t="s">
        <v>869</v>
      </c>
      <c r="B28" s="171" t="s">
        <v>47</v>
      </c>
      <c r="C28" s="460">
        <f>'[1]LOSEP  OCASIONAL 2025'!$I$68</f>
        <v>104880</v>
      </c>
      <c r="D28" s="40"/>
    </row>
    <row r="29" spans="1:4">
      <c r="A29" s="170" t="s">
        <v>870</v>
      </c>
      <c r="B29" s="171" t="s">
        <v>181</v>
      </c>
      <c r="C29" s="458">
        <f>5000-1000-3500</f>
        <v>500</v>
      </c>
      <c r="D29" s="40"/>
    </row>
    <row r="30" spans="1:4">
      <c r="A30" s="170" t="s">
        <v>871</v>
      </c>
      <c r="B30" s="656" t="s">
        <v>872</v>
      </c>
      <c r="C30" s="183">
        <v>1000</v>
      </c>
      <c r="D30" s="40"/>
    </row>
    <row r="31" spans="1:4">
      <c r="A31" s="167" t="s">
        <v>873</v>
      </c>
      <c r="B31" s="172" t="s">
        <v>53</v>
      </c>
      <c r="C31" s="174"/>
      <c r="D31" s="269">
        <f>SUM(C32:C33)</f>
        <v>83921.311296</v>
      </c>
    </row>
    <row r="32" spans="1:5">
      <c r="A32" s="170" t="s">
        <v>874</v>
      </c>
      <c r="B32" s="656" t="s">
        <v>55</v>
      </c>
      <c r="C32" s="461">
        <f>'[1]LOSEP FIJOS 2025'!$L$200+'[1]CODIGO 2025'!$N$84+'[1]LOSEP  OCASIONAL 2025'!$K$68</f>
        <v>50458.74168</v>
      </c>
      <c r="D32" s="40"/>
      <c r="E32" s="44"/>
    </row>
    <row r="33" spans="1:5">
      <c r="A33" s="170" t="s">
        <v>875</v>
      </c>
      <c r="B33" s="656" t="s">
        <v>57</v>
      </c>
      <c r="C33" s="461">
        <f>'[1]LOSEP FIJOS 2025'!$K$200+'[1]CODIGO 2025'!$M$84+'[1]LOSEP  OCASIONAL 2025'!$J$68</f>
        <v>33462.569616</v>
      </c>
      <c r="D33" s="40"/>
      <c r="E33" s="44"/>
    </row>
    <row r="34" spans="1:4">
      <c r="A34" s="167" t="s">
        <v>876</v>
      </c>
      <c r="B34" s="172" t="s">
        <v>59</v>
      </c>
      <c r="C34" s="58"/>
      <c r="D34" s="269">
        <f>SUM(C35:C35)</f>
        <v>1000</v>
      </c>
    </row>
    <row r="35" spans="1:4">
      <c r="A35" s="170" t="s">
        <v>877</v>
      </c>
      <c r="B35" s="171" t="s">
        <v>61</v>
      </c>
      <c r="C35" s="458">
        <v>1000</v>
      </c>
      <c r="D35" s="40"/>
    </row>
    <row r="36" spans="1:4">
      <c r="A36" s="31">
        <v>311.53</v>
      </c>
      <c r="B36" s="63" t="s">
        <v>574</v>
      </c>
      <c r="C36" s="58"/>
      <c r="D36" s="269">
        <f>SUM(D37+D40+D43+D46+D48+D54+D56+D63+D51)</f>
        <v>185338.19</v>
      </c>
    </row>
    <row r="37" spans="1:4">
      <c r="A37" s="167" t="s">
        <v>878</v>
      </c>
      <c r="B37" s="172" t="s">
        <v>71</v>
      </c>
      <c r="C37" s="58"/>
      <c r="D37" s="269">
        <f>SUM(C38:C39)</f>
        <v>2000</v>
      </c>
    </row>
    <row r="38" ht="22.5" spans="1:4">
      <c r="A38" s="170" t="s">
        <v>879</v>
      </c>
      <c r="B38" s="656" t="s">
        <v>577</v>
      </c>
      <c r="C38" s="406">
        <v>2000</v>
      </c>
      <c r="D38" s="40"/>
    </row>
    <row r="39" spans="1:4">
      <c r="A39" s="170" t="s">
        <v>880</v>
      </c>
      <c r="B39" s="656" t="s">
        <v>277</v>
      </c>
      <c r="C39" s="406">
        <v>0</v>
      </c>
      <c r="D39" s="40"/>
    </row>
    <row r="40" spans="1:4">
      <c r="A40" s="167" t="s">
        <v>881</v>
      </c>
      <c r="B40" s="172" t="s">
        <v>81</v>
      </c>
      <c r="C40" s="406"/>
      <c r="D40" s="269">
        <f>SUM(C41:C42)</f>
        <v>3500</v>
      </c>
    </row>
    <row r="41" spans="1:4">
      <c r="A41" s="170" t="s">
        <v>882</v>
      </c>
      <c r="B41" s="656" t="s">
        <v>83</v>
      </c>
      <c r="C41" s="462">
        <v>500</v>
      </c>
      <c r="D41" s="40"/>
    </row>
    <row r="42" spans="1:4">
      <c r="A42" s="170" t="s">
        <v>883</v>
      </c>
      <c r="B42" s="656" t="s">
        <v>87</v>
      </c>
      <c r="C42" s="462">
        <v>3000</v>
      </c>
      <c r="D42" s="40"/>
    </row>
    <row r="43" spans="1:4">
      <c r="A43" s="167" t="s">
        <v>884</v>
      </c>
      <c r="B43" s="172" t="s">
        <v>91</v>
      </c>
      <c r="C43" s="406"/>
      <c r="D43" s="269">
        <f>SUM(C44:C45)</f>
        <v>0</v>
      </c>
    </row>
    <row r="44" spans="1:4">
      <c r="A44" s="170" t="s">
        <v>885</v>
      </c>
      <c r="B44" s="656" t="s">
        <v>286</v>
      </c>
      <c r="C44" s="183">
        <v>0</v>
      </c>
      <c r="D44" s="40"/>
    </row>
    <row r="45" spans="1:4">
      <c r="A45" s="170" t="s">
        <v>886</v>
      </c>
      <c r="B45" s="656" t="s">
        <v>288</v>
      </c>
      <c r="C45" s="183">
        <v>0</v>
      </c>
      <c r="D45" s="40"/>
    </row>
    <row r="46" spans="1:4">
      <c r="A46" s="167" t="s">
        <v>887</v>
      </c>
      <c r="B46" s="172" t="s">
        <v>99</v>
      </c>
      <c r="C46" s="58"/>
      <c r="D46" s="269">
        <f>SUM(C47:C47)</f>
        <v>19200</v>
      </c>
    </row>
    <row r="47" spans="1:7">
      <c r="A47" s="170" t="s">
        <v>888</v>
      </c>
      <c r="B47" s="171" t="s">
        <v>214</v>
      </c>
      <c r="C47" s="406">
        <f>14475+4725</f>
        <v>19200</v>
      </c>
      <c r="D47" s="40"/>
      <c r="F47" s="76" t="s">
        <v>102</v>
      </c>
      <c r="G47" s="44"/>
    </row>
    <row r="48" spans="1:4">
      <c r="A48" s="167" t="s">
        <v>889</v>
      </c>
      <c r="B48" s="172" t="s">
        <v>104</v>
      </c>
      <c r="C48" s="406"/>
      <c r="D48" s="269">
        <f>SUM(C49:C50)</f>
        <v>147038.19</v>
      </c>
    </row>
    <row r="49" spans="1:6">
      <c r="A49" s="170" t="s">
        <v>105</v>
      </c>
      <c r="B49" s="49" t="s">
        <v>106</v>
      </c>
      <c r="C49" s="406">
        <f>112200+6900+18731.15+12207.04-5000</f>
        <v>145038.19</v>
      </c>
      <c r="D49" s="269"/>
      <c r="E49" s="463"/>
      <c r="F49" s="463" t="s">
        <v>890</v>
      </c>
    </row>
    <row r="50" spans="1:6">
      <c r="A50" s="170" t="s">
        <v>891</v>
      </c>
      <c r="B50" s="656" t="s">
        <v>779</v>
      </c>
      <c r="C50" s="406">
        <v>2000</v>
      </c>
      <c r="D50" s="40"/>
      <c r="E50" s="463"/>
      <c r="F50" s="463"/>
    </row>
    <row r="51" spans="1:4">
      <c r="A51" s="167" t="s">
        <v>892</v>
      </c>
      <c r="B51" s="172" t="s">
        <v>893</v>
      </c>
      <c r="C51" s="406"/>
      <c r="D51" s="269">
        <f>SUM(C52:C53)</f>
        <v>13500</v>
      </c>
    </row>
    <row r="52" spans="1:5">
      <c r="A52" s="170" t="s">
        <v>894</v>
      </c>
      <c r="B52" s="171" t="s">
        <v>895</v>
      </c>
      <c r="C52" s="406">
        <f>10000+3500</f>
        <v>13500</v>
      </c>
      <c r="D52" s="40"/>
      <c r="E52" t="s">
        <v>896</v>
      </c>
    </row>
    <row r="53" spans="1:4">
      <c r="A53" s="170" t="s">
        <v>897</v>
      </c>
      <c r="B53" s="171" t="s">
        <v>898</v>
      </c>
      <c r="C53" s="183">
        <v>0</v>
      </c>
      <c r="D53" s="40"/>
    </row>
    <row r="54" spans="1:4">
      <c r="A54" s="167" t="s">
        <v>899</v>
      </c>
      <c r="B54" s="172" t="s">
        <v>110</v>
      </c>
      <c r="C54" s="58"/>
      <c r="D54" s="269">
        <f>SUM(C55:C55)</f>
        <v>100</v>
      </c>
    </row>
    <row r="55" spans="1:4">
      <c r="A55" s="170" t="s">
        <v>900</v>
      </c>
      <c r="B55" s="171" t="s">
        <v>901</v>
      </c>
      <c r="C55" s="462">
        <v>100</v>
      </c>
      <c r="D55" s="40"/>
    </row>
    <row r="56" spans="1:4">
      <c r="A56" s="167" t="s">
        <v>902</v>
      </c>
      <c r="B56" s="172" t="s">
        <v>118</v>
      </c>
      <c r="C56" s="58"/>
      <c r="D56" s="269">
        <f>SUM(C56:C62)</f>
        <v>0</v>
      </c>
    </row>
    <row r="57" spans="1:4">
      <c r="A57" s="170" t="s">
        <v>903</v>
      </c>
      <c r="B57" s="638" t="s">
        <v>120</v>
      </c>
      <c r="C57" s="406">
        <v>0</v>
      </c>
      <c r="D57" s="40"/>
    </row>
    <row r="58" spans="1:4">
      <c r="A58" s="170" t="s">
        <v>904</v>
      </c>
      <c r="B58" s="656" t="s">
        <v>227</v>
      </c>
      <c r="C58" s="406">
        <v>0</v>
      </c>
      <c r="D58" s="40"/>
    </row>
    <row r="59" spans="1:4">
      <c r="A59" s="170" t="s">
        <v>905</v>
      </c>
      <c r="B59" s="656" t="s">
        <v>122</v>
      </c>
      <c r="C59" s="406">
        <v>0</v>
      </c>
      <c r="D59" s="40"/>
    </row>
    <row r="60" spans="1:4">
      <c r="A60" s="170" t="s">
        <v>906</v>
      </c>
      <c r="B60" s="171" t="s">
        <v>907</v>
      </c>
      <c r="C60" s="406">
        <v>0</v>
      </c>
      <c r="D60" s="40"/>
    </row>
    <row r="61" spans="1:4">
      <c r="A61" s="170" t="s">
        <v>908</v>
      </c>
      <c r="B61" s="638" t="s">
        <v>909</v>
      </c>
      <c r="C61" s="406">
        <v>0</v>
      </c>
      <c r="D61" s="40"/>
    </row>
    <row r="62" spans="1:4">
      <c r="A62" s="170" t="s">
        <v>910</v>
      </c>
      <c r="B62" s="656" t="s">
        <v>130</v>
      </c>
      <c r="C62" s="406"/>
      <c r="D62" s="40"/>
    </row>
    <row r="63" spans="1:4">
      <c r="A63" s="167" t="s">
        <v>911</v>
      </c>
      <c r="B63" s="172" t="s">
        <v>132</v>
      </c>
      <c r="C63" s="58"/>
      <c r="D63" s="269">
        <f>SUM(C64:C67)</f>
        <v>0</v>
      </c>
    </row>
    <row r="64" spans="1:4">
      <c r="A64" s="170" t="s">
        <v>912</v>
      </c>
      <c r="B64" s="656" t="s">
        <v>913</v>
      </c>
      <c r="C64" s="183">
        <v>0</v>
      </c>
      <c r="D64" s="40"/>
    </row>
    <row r="65" spans="1:4">
      <c r="A65" s="170" t="s">
        <v>914</v>
      </c>
      <c r="B65" s="656" t="s">
        <v>915</v>
      </c>
      <c r="C65" s="183">
        <v>0</v>
      </c>
      <c r="D65" s="40"/>
    </row>
    <row r="66" spans="1:4">
      <c r="A66" s="170" t="s">
        <v>916</v>
      </c>
      <c r="B66" s="171" t="s">
        <v>917</v>
      </c>
      <c r="C66" s="183">
        <v>0</v>
      </c>
      <c r="D66" s="40"/>
    </row>
    <row r="67" spans="1:4">
      <c r="A67" s="170" t="s">
        <v>918</v>
      </c>
      <c r="B67" s="656" t="s">
        <v>618</v>
      </c>
      <c r="C67" s="183">
        <v>0</v>
      </c>
      <c r="D67" s="40"/>
    </row>
    <row r="68" spans="1:4">
      <c r="A68" s="167" t="s">
        <v>919</v>
      </c>
      <c r="B68" s="172" t="s">
        <v>104</v>
      </c>
      <c r="C68" s="58"/>
      <c r="D68" s="352">
        <f>SUM(C68:C70)</f>
        <v>100</v>
      </c>
    </row>
    <row r="69" spans="1:4">
      <c r="A69" s="170" t="s">
        <v>920</v>
      </c>
      <c r="B69" s="171" t="s">
        <v>921</v>
      </c>
      <c r="C69" s="458">
        <v>100</v>
      </c>
      <c r="D69" s="352"/>
    </row>
    <row r="70" spans="1:4">
      <c r="A70" s="170" t="s">
        <v>922</v>
      </c>
      <c r="B70" s="171"/>
      <c r="C70" s="183"/>
      <c r="D70" s="352"/>
    </row>
    <row r="71" spans="1:4">
      <c r="A71" s="31">
        <v>311.8</v>
      </c>
      <c r="B71" s="63" t="s">
        <v>145</v>
      </c>
      <c r="C71" s="58"/>
      <c r="D71" s="269">
        <f>SUM(D72)</f>
        <v>12165.44</v>
      </c>
    </row>
    <row r="72" spans="1:4">
      <c r="A72" s="31">
        <v>311.84</v>
      </c>
      <c r="B72" s="172" t="s">
        <v>146</v>
      </c>
      <c r="C72" s="58"/>
      <c r="D72" s="269">
        <f>SUM(D73)</f>
        <v>12165.44</v>
      </c>
    </row>
    <row r="73" spans="1:4">
      <c r="A73" s="31" t="s">
        <v>923</v>
      </c>
      <c r="B73" s="172" t="s">
        <v>148</v>
      </c>
      <c r="C73" s="58"/>
      <c r="D73" s="269">
        <f>SUM(C74:C76)</f>
        <v>12165.44</v>
      </c>
    </row>
    <row r="74" spans="1:4">
      <c r="A74" s="170" t="s">
        <v>924</v>
      </c>
      <c r="B74" s="656" t="s">
        <v>913</v>
      </c>
      <c r="C74" s="183">
        <f>8890.44-4725</f>
        <v>4165.44</v>
      </c>
      <c r="D74" s="40"/>
    </row>
    <row r="75" spans="1:8">
      <c r="A75" s="170" t="s">
        <v>925</v>
      </c>
      <c r="B75" s="171" t="s">
        <v>926</v>
      </c>
      <c r="C75" s="183">
        <v>0</v>
      </c>
      <c r="D75" s="40"/>
      <c r="H75" s="44"/>
    </row>
    <row r="76" ht="15.75" spans="1:8">
      <c r="A76" s="383" t="s">
        <v>927</v>
      </c>
      <c r="B76" s="658" t="s">
        <v>618</v>
      </c>
      <c r="C76" s="464">
        <v>8000</v>
      </c>
      <c r="D76" s="74"/>
      <c r="H76" s="44"/>
    </row>
    <row r="77" ht="15.75" spans="1:4">
      <c r="A77" s="465" t="s">
        <v>161</v>
      </c>
      <c r="B77" s="466"/>
      <c r="C77" s="467">
        <f>SUM(C12:C76)</f>
        <v>777333.978496</v>
      </c>
      <c r="D77" s="468">
        <f>SUM(D12+D71)</f>
        <v>777333.978496</v>
      </c>
    </row>
    <row r="78" spans="3:4">
      <c r="C78" s="395"/>
      <c r="D78" s="395"/>
    </row>
    <row r="79" spans="3:4">
      <c r="C79" s="3"/>
      <c r="D79" s="395"/>
    </row>
    <row r="80" spans="4:4">
      <c r="D80" s="44"/>
    </row>
  </sheetData>
  <mergeCells count="8">
    <mergeCell ref="A1:D1"/>
    <mergeCell ref="A2:D2"/>
    <mergeCell ref="A4:D4"/>
    <mergeCell ref="A6:D6"/>
    <mergeCell ref="A7:D7"/>
    <mergeCell ref="A8:D8"/>
    <mergeCell ref="A10:D10"/>
    <mergeCell ref="A77:B77"/>
  </mergeCells>
  <pageMargins left="0.551181102362205" right="0.196850393700787" top="0.78740157480315" bottom="0.393700787401575" header="0.31496062992126" footer="0.31496062992126"/>
  <pageSetup paperSize="9" scale="9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3"/>
  <sheetViews>
    <sheetView zoomScale="112" zoomScaleNormal="112" topLeftCell="A73" workbookViewId="0">
      <selection activeCell="C34" sqref="C34"/>
    </sheetView>
  </sheetViews>
  <sheetFormatPr defaultColWidth="11" defaultRowHeight="15"/>
  <cols>
    <col min="1" max="1" width="14.1428571428571" customWidth="1"/>
    <col min="2" max="2" width="41.1428571428571" style="331" customWidth="1"/>
    <col min="3" max="3" width="17" customWidth="1"/>
    <col min="4" max="4" width="19.1428571428571" customWidth="1"/>
    <col min="6" max="6" width="12.7142857142857" customWidth="1"/>
  </cols>
  <sheetData>
    <row r="1" ht="15.75"/>
    <row r="2" ht="15.75" spans="1:4">
      <c r="A2" s="5" t="s">
        <v>0</v>
      </c>
      <c r="B2" s="6"/>
      <c r="C2" s="6"/>
      <c r="D2" s="7"/>
    </row>
    <row r="3" ht="15.75" spans="1:4">
      <c r="A3" s="8" t="s">
        <v>315</v>
      </c>
      <c r="B3" s="9"/>
      <c r="C3" s="9"/>
      <c r="D3" s="10"/>
    </row>
    <row r="4" ht="15.75" spans="1:4">
      <c r="A4" s="8"/>
      <c r="B4" s="9"/>
      <c r="C4" s="9"/>
      <c r="D4" s="10"/>
    </row>
    <row r="5" ht="15.75" spans="1:4">
      <c r="A5" s="8" t="s">
        <v>3</v>
      </c>
      <c r="B5" s="9"/>
      <c r="C5" s="9"/>
      <c r="D5" s="10"/>
    </row>
    <row r="6" spans="1:4">
      <c r="A6" s="11"/>
      <c r="B6" s="12"/>
      <c r="C6" s="12"/>
      <c r="D6" s="13"/>
    </row>
    <row r="7" spans="1:4">
      <c r="A7" s="11" t="s">
        <v>851</v>
      </c>
      <c r="B7" s="12"/>
      <c r="C7" s="12"/>
      <c r="D7" s="13"/>
    </row>
    <row r="8" spans="1:4">
      <c r="A8" s="11" t="s">
        <v>928</v>
      </c>
      <c r="B8" s="12"/>
      <c r="C8" s="12"/>
      <c r="D8" s="13"/>
    </row>
    <row r="9" spans="1:4">
      <c r="A9" s="262" t="s">
        <v>929</v>
      </c>
      <c r="B9" s="263"/>
      <c r="C9" s="263"/>
      <c r="D9" s="264"/>
    </row>
    <row r="10" spans="1:4">
      <c r="A10" s="11"/>
      <c r="B10" s="12"/>
      <c r="C10" s="12"/>
      <c r="D10" s="13"/>
    </row>
    <row r="11" ht="15.75" spans="1:4">
      <c r="A11" s="11" t="s">
        <v>11</v>
      </c>
      <c r="B11" s="12"/>
      <c r="C11" s="12"/>
      <c r="D11" s="13"/>
    </row>
    <row r="12" ht="37.5" customHeight="1" spans="1:5">
      <c r="A12" s="23" t="s">
        <v>12</v>
      </c>
      <c r="B12" s="24" t="s">
        <v>13</v>
      </c>
      <c r="C12" s="25" t="s">
        <v>164</v>
      </c>
      <c r="D12" s="26" t="s">
        <v>15</v>
      </c>
      <c r="E12" s="435" t="s">
        <v>930</v>
      </c>
    </row>
    <row r="13" spans="1:4">
      <c r="A13" s="265">
        <v>321.7</v>
      </c>
      <c r="B13" s="399" t="s">
        <v>246</v>
      </c>
      <c r="C13" s="267"/>
      <c r="D13" s="401">
        <f>SUM(D14+D38+D78)</f>
        <v>1743213.68286</v>
      </c>
    </row>
    <row r="14" spans="1:6">
      <c r="A14" s="31">
        <v>321.71</v>
      </c>
      <c r="B14" s="402" t="s">
        <v>247</v>
      </c>
      <c r="C14" s="58"/>
      <c r="D14" s="269">
        <f>D15+D18+D27+D31+D34+D21+D24</f>
        <v>1112644.15286</v>
      </c>
      <c r="E14" s="76"/>
      <c r="F14" s="59" t="s">
        <v>931</v>
      </c>
    </row>
    <row r="15" spans="1:4">
      <c r="A15" s="31" t="s">
        <v>932</v>
      </c>
      <c r="B15" s="403" t="s">
        <v>19</v>
      </c>
      <c r="C15" s="174"/>
      <c r="D15" s="269">
        <f>SUM(C16:C17)</f>
        <v>663031.2</v>
      </c>
    </row>
    <row r="16" spans="1:4">
      <c r="A16" s="170" t="s">
        <v>933</v>
      </c>
      <c r="B16" s="656" t="s">
        <v>21</v>
      </c>
      <c r="C16" s="188">
        <f>'[1]LOSEP FIJOS 2025'!$J$222</f>
        <v>184857.24</v>
      </c>
      <c r="D16" s="40"/>
    </row>
    <row r="17" spans="1:4">
      <c r="A17" s="170" t="s">
        <v>934</v>
      </c>
      <c r="B17" s="656" t="s">
        <v>23</v>
      </c>
      <c r="C17" s="188">
        <f>'[1]CODIGO 2025'!$L$156</f>
        <v>478173.96</v>
      </c>
      <c r="D17" s="40"/>
    </row>
    <row r="18" spans="1:4">
      <c r="A18" s="167" t="s">
        <v>935</v>
      </c>
      <c r="B18" s="403" t="s">
        <v>25</v>
      </c>
      <c r="C18" s="174"/>
      <c r="D18" s="436">
        <f>SUM(C19:C20)</f>
        <v>92236.85</v>
      </c>
    </row>
    <row r="19" spans="1:4">
      <c r="A19" s="170" t="s">
        <v>936</v>
      </c>
      <c r="B19" s="656" t="s">
        <v>27</v>
      </c>
      <c r="C19" s="188">
        <f>'[1]LOSEP FIJOS 2025'!$M$222+'[1]CODIGO 2025'!$O$156</f>
        <v>53836.85</v>
      </c>
      <c r="D19" s="40"/>
    </row>
    <row r="20" spans="1:5">
      <c r="A20" s="170" t="s">
        <v>937</v>
      </c>
      <c r="B20" s="656" t="s">
        <v>29</v>
      </c>
      <c r="C20" s="188">
        <f>'[1]LOSEP FIJOS 2025'!$N$222+'[1]CODIGO 2025'!$P$156</f>
        <v>38400</v>
      </c>
      <c r="D20" s="40"/>
      <c r="E20" s="44"/>
    </row>
    <row r="21" spans="1:4">
      <c r="A21" s="167" t="s">
        <v>938</v>
      </c>
      <c r="B21" s="403" t="s">
        <v>861</v>
      </c>
      <c r="C21" s="174"/>
      <c r="D21" s="372">
        <f>SUM(C22:C23)</f>
        <v>79992</v>
      </c>
    </row>
    <row r="22" spans="1:4">
      <c r="A22" s="170" t="s">
        <v>939</v>
      </c>
      <c r="B22" s="171" t="s">
        <v>33</v>
      </c>
      <c r="C22" s="188">
        <f>'[1]CODIGO 2025'!$T$156</f>
        <v>8976</v>
      </c>
      <c r="D22" s="40"/>
    </row>
    <row r="23" spans="1:4">
      <c r="A23" s="170" t="s">
        <v>940</v>
      </c>
      <c r="B23" s="171" t="s">
        <v>35</v>
      </c>
      <c r="C23" s="188">
        <f>'[1]CODIGO 2025'!$S$156</f>
        <v>71016</v>
      </c>
      <c r="D23" s="40"/>
    </row>
    <row r="24" spans="1:4">
      <c r="A24" s="167" t="s">
        <v>941</v>
      </c>
      <c r="B24" s="403" t="s">
        <v>37</v>
      </c>
      <c r="C24" s="174"/>
      <c r="D24" s="175">
        <f>SUM(C25:C26)</f>
        <v>9354.12629999999</v>
      </c>
    </row>
    <row r="25" spans="1:4">
      <c r="A25" s="170" t="s">
        <v>942</v>
      </c>
      <c r="B25" s="171" t="s">
        <v>39</v>
      </c>
      <c r="C25" s="183">
        <f>'[1]CODIGO 2025'!$Q$156</f>
        <v>1748.4</v>
      </c>
      <c r="D25" s="40"/>
    </row>
    <row r="26" spans="1:4">
      <c r="A26" s="170" t="s">
        <v>943</v>
      </c>
      <c r="B26" s="171" t="s">
        <v>41</v>
      </c>
      <c r="C26" s="183">
        <f>'[1]CODIGO 2025'!$R$156</f>
        <v>7605.72629999999</v>
      </c>
      <c r="D26" s="40"/>
    </row>
    <row r="27" spans="1:4">
      <c r="A27" s="167" t="s">
        <v>944</v>
      </c>
      <c r="B27" s="172" t="s">
        <v>43</v>
      </c>
      <c r="C27" s="174"/>
      <c r="D27" s="352">
        <f>SUM(C28:C30)</f>
        <v>32183.48</v>
      </c>
    </row>
    <row r="28" spans="1:4">
      <c r="A28" s="170" t="s">
        <v>945</v>
      </c>
      <c r="B28" s="656" t="s">
        <v>45</v>
      </c>
      <c r="C28" s="55">
        <v>32183.48</v>
      </c>
      <c r="D28" s="40"/>
    </row>
    <row r="29" spans="1:4">
      <c r="A29" s="170" t="s">
        <v>946</v>
      </c>
      <c r="B29" s="656" t="s">
        <v>47</v>
      </c>
      <c r="C29" s="183"/>
      <c r="D29" s="40"/>
    </row>
    <row r="30" spans="1:4">
      <c r="A30" s="170" t="s">
        <v>947</v>
      </c>
      <c r="B30" s="656" t="s">
        <v>51</v>
      </c>
      <c r="C30" s="183"/>
      <c r="D30" s="40"/>
    </row>
    <row r="31" spans="1:4">
      <c r="A31" s="167" t="s">
        <v>948</v>
      </c>
      <c r="B31" s="172" t="s">
        <v>53</v>
      </c>
      <c r="C31" s="174"/>
      <c r="D31" s="352">
        <f>SUM(C32:C33)</f>
        <v>132186.88656</v>
      </c>
    </row>
    <row r="32" spans="1:5">
      <c r="A32" s="170" t="s">
        <v>949</v>
      </c>
      <c r="B32" s="656" t="s">
        <v>55</v>
      </c>
      <c r="C32" s="183">
        <f>'[1]LOSEP FIJOS 2025'!$L$222+'[1]CODIGO 2025'!$N$156</f>
        <v>76956.3876000001</v>
      </c>
      <c r="D32" s="40"/>
      <c r="E32" s="44"/>
    </row>
    <row r="33" spans="1:5">
      <c r="A33" s="170" t="s">
        <v>950</v>
      </c>
      <c r="B33" s="656" t="s">
        <v>57</v>
      </c>
      <c r="C33" s="183">
        <f>'[1]LOSEP FIJOS 2025'!$K$222+'[1]CODIGO 2025'!$M$156</f>
        <v>55230.49896</v>
      </c>
      <c r="D33" s="40"/>
      <c r="E33" s="44"/>
    </row>
    <row r="34" spans="1:4">
      <c r="A34" s="167" t="s">
        <v>951</v>
      </c>
      <c r="B34" s="172" t="s">
        <v>59</v>
      </c>
      <c r="C34" s="174"/>
      <c r="D34" s="352">
        <f>SUM(C35:C37)</f>
        <v>103659.61</v>
      </c>
    </row>
    <row r="35" spans="1:13">
      <c r="A35" s="170" t="s">
        <v>952</v>
      </c>
      <c r="B35" s="171" t="s">
        <v>953</v>
      </c>
      <c r="C35" s="437">
        <v>0</v>
      </c>
      <c r="D35" s="352"/>
      <c r="E35" s="81"/>
      <c r="F35" s="81"/>
      <c r="G35" s="81"/>
      <c r="H35" s="81"/>
      <c r="I35" s="81"/>
      <c r="J35" s="81"/>
      <c r="K35" s="81"/>
      <c r="L35" s="81"/>
      <c r="M35" s="81"/>
    </row>
    <row r="36" spans="1:13">
      <c r="A36" s="170" t="s">
        <v>954</v>
      </c>
      <c r="B36" s="171" t="s">
        <v>955</v>
      </c>
      <c r="C36" s="437">
        <v>102659.61</v>
      </c>
      <c r="D36" s="352"/>
      <c r="E36" s="81"/>
      <c r="F36" s="81"/>
      <c r="G36" s="81"/>
      <c r="H36" s="438"/>
      <c r="I36" s="442"/>
      <c r="J36" s="443"/>
      <c r="K36" s="81"/>
      <c r="L36" s="81"/>
      <c r="M36" s="81"/>
    </row>
    <row r="37" ht="22.5" spans="1:13">
      <c r="A37" s="170" t="s">
        <v>956</v>
      </c>
      <c r="B37" s="171" t="s">
        <v>61</v>
      </c>
      <c r="C37" s="439">
        <v>1000</v>
      </c>
      <c r="D37" s="40"/>
      <c r="E37" s="81"/>
      <c r="F37" s="81"/>
      <c r="G37" s="81"/>
      <c r="H37" s="81"/>
      <c r="I37" s="443"/>
      <c r="J37" s="81"/>
      <c r="K37" s="81"/>
      <c r="L37" s="81"/>
      <c r="M37" s="81"/>
    </row>
    <row r="38" spans="1:4">
      <c r="A38" s="31">
        <v>321.73</v>
      </c>
      <c r="B38" s="63" t="s">
        <v>738</v>
      </c>
      <c r="C38" s="58"/>
      <c r="D38" s="352">
        <f>SUM(D39+D41+D46+D49+D54+D57+D63+D72)</f>
        <v>600569.53</v>
      </c>
    </row>
    <row r="39" spans="1:4">
      <c r="A39" s="31" t="s">
        <v>957</v>
      </c>
      <c r="B39" s="172" t="s">
        <v>66</v>
      </c>
      <c r="C39" s="58"/>
      <c r="D39" s="352">
        <f>SUM(C40:C40)</f>
        <v>6000</v>
      </c>
    </row>
    <row r="40" spans="1:6">
      <c r="A40" s="170" t="s">
        <v>958</v>
      </c>
      <c r="B40" s="656" t="s">
        <v>197</v>
      </c>
      <c r="C40" s="335">
        <v>6000</v>
      </c>
      <c r="D40" s="61">
        <v>6000</v>
      </c>
      <c r="E40" s="76"/>
      <c r="F40" s="76" t="s">
        <v>959</v>
      </c>
    </row>
    <row r="41" spans="1:4">
      <c r="A41" s="167" t="s">
        <v>960</v>
      </c>
      <c r="B41" s="172" t="s">
        <v>71</v>
      </c>
      <c r="C41" s="440"/>
      <c r="D41" s="352">
        <f>SUM(C42:C45)</f>
        <v>317623.96</v>
      </c>
    </row>
    <row r="42" ht="22.5" spans="1:5">
      <c r="A42" s="170" t="s">
        <v>961</v>
      </c>
      <c r="B42" s="656" t="s">
        <v>962</v>
      </c>
      <c r="C42" s="61">
        <v>2000</v>
      </c>
      <c r="D42" s="40"/>
      <c r="E42" s="61">
        <v>25000</v>
      </c>
    </row>
    <row r="43" spans="1:5">
      <c r="A43" s="170" t="s">
        <v>963</v>
      </c>
      <c r="B43" s="656" t="s">
        <v>77</v>
      </c>
      <c r="C43" s="61">
        <v>0</v>
      </c>
      <c r="D43" s="40"/>
      <c r="E43" s="75">
        <v>500</v>
      </c>
    </row>
    <row r="44" spans="1:6">
      <c r="A44" s="170" t="s">
        <v>964</v>
      </c>
      <c r="B44" s="638" t="s">
        <v>965</v>
      </c>
      <c r="C44" s="61">
        <v>250000</v>
      </c>
      <c r="D44" s="40"/>
      <c r="E44" s="75">
        <v>215000</v>
      </c>
      <c r="F44" s="59" t="s">
        <v>966</v>
      </c>
    </row>
    <row r="45" spans="1:5">
      <c r="A45" s="170" t="s">
        <v>967</v>
      </c>
      <c r="B45" s="656" t="s">
        <v>277</v>
      </c>
      <c r="C45" s="55">
        <v>65623.96</v>
      </c>
      <c r="D45" s="40"/>
      <c r="E45" s="76"/>
    </row>
    <row r="46" ht="27.75" customHeight="1" spans="1:4">
      <c r="A46" s="167" t="s">
        <v>968</v>
      </c>
      <c r="B46" s="172" t="s">
        <v>81</v>
      </c>
      <c r="C46" s="58"/>
      <c r="D46" s="352">
        <f>SUM(C47:C48)</f>
        <v>1745.57</v>
      </c>
    </row>
    <row r="47" spans="1:4">
      <c r="A47" s="170" t="s">
        <v>969</v>
      </c>
      <c r="B47" s="656" t="s">
        <v>83</v>
      </c>
      <c r="C47" s="61">
        <v>500</v>
      </c>
      <c r="D47" s="184"/>
    </row>
    <row r="48" spans="1:4">
      <c r="A48" s="170" t="s">
        <v>970</v>
      </c>
      <c r="B48" s="656" t="s">
        <v>87</v>
      </c>
      <c r="C48" s="61">
        <v>1245.57</v>
      </c>
      <c r="D48" s="184"/>
    </row>
    <row r="49" spans="1:4">
      <c r="A49" s="167" t="s">
        <v>971</v>
      </c>
      <c r="B49" s="172" t="s">
        <v>91</v>
      </c>
      <c r="C49" s="58"/>
      <c r="D49" s="441">
        <f>SUM(C50:C53)</f>
        <v>35000</v>
      </c>
    </row>
    <row r="50" spans="1:4">
      <c r="A50" s="170" t="s">
        <v>972</v>
      </c>
      <c r="B50" s="656" t="s">
        <v>95</v>
      </c>
      <c r="C50" s="61">
        <v>0</v>
      </c>
      <c r="D50" s="58"/>
    </row>
    <row r="51" ht="22.5" spans="1:5">
      <c r="A51" s="170" t="s">
        <v>973</v>
      </c>
      <c r="B51" s="656" t="s">
        <v>974</v>
      </c>
      <c r="C51" s="61">
        <v>20000</v>
      </c>
      <c r="D51" s="58"/>
      <c r="E51" s="76"/>
    </row>
    <row r="52" spans="1:4">
      <c r="A52" s="170" t="s">
        <v>975</v>
      </c>
      <c r="B52" s="656" t="s">
        <v>976</v>
      </c>
      <c r="C52" s="61">
        <v>15000</v>
      </c>
      <c r="D52" s="58"/>
    </row>
    <row r="53" spans="1:4">
      <c r="A53" s="170" t="s">
        <v>977</v>
      </c>
      <c r="B53" s="656" t="s">
        <v>978</v>
      </c>
      <c r="C53" s="183"/>
      <c r="D53" s="58"/>
    </row>
    <row r="54" spans="1:4">
      <c r="A54" s="167" t="s">
        <v>979</v>
      </c>
      <c r="B54" s="172" t="s">
        <v>99</v>
      </c>
      <c r="C54" s="58"/>
      <c r="D54" s="441">
        <f>SUM(C55:C56)</f>
        <v>35100</v>
      </c>
    </row>
    <row r="55" spans="1:4">
      <c r="A55" s="170" t="s">
        <v>980</v>
      </c>
      <c r="B55" s="171" t="s">
        <v>981</v>
      </c>
      <c r="C55" s="183">
        <v>0</v>
      </c>
      <c r="D55" s="352"/>
    </row>
    <row r="56" spans="1:6">
      <c r="A56" s="170" t="s">
        <v>982</v>
      </c>
      <c r="B56" s="171" t="s">
        <v>214</v>
      </c>
      <c r="C56" s="55">
        <v>35100</v>
      </c>
      <c r="D56" s="40"/>
      <c r="E56" s="76"/>
      <c r="F56" s="76" t="s">
        <v>102</v>
      </c>
    </row>
    <row r="57" ht="15.75" customHeight="1" spans="1:4">
      <c r="A57" s="167" t="s">
        <v>983</v>
      </c>
      <c r="B57" s="172" t="s">
        <v>104</v>
      </c>
      <c r="C57" s="58"/>
      <c r="D57" s="352">
        <f>SUM(C58:C62)</f>
        <v>136000</v>
      </c>
    </row>
    <row r="58" ht="15.75" customHeight="1" spans="1:6">
      <c r="A58" s="170" t="s">
        <v>984</v>
      </c>
      <c r="B58" s="171" t="s">
        <v>921</v>
      </c>
      <c r="C58" s="61">
        <v>120000</v>
      </c>
      <c r="D58" s="352"/>
      <c r="E58" s="61">
        <v>220000</v>
      </c>
      <c r="F58" s="59" t="s">
        <v>985</v>
      </c>
    </row>
    <row r="59" spans="1:5">
      <c r="A59" s="170" t="s">
        <v>986</v>
      </c>
      <c r="B59" s="171" t="s">
        <v>987</v>
      </c>
      <c r="C59" s="61">
        <v>5000</v>
      </c>
      <c r="D59" s="40"/>
      <c r="E59" s="76"/>
    </row>
    <row r="60" spans="1:4">
      <c r="A60" s="170" t="s">
        <v>988</v>
      </c>
      <c r="B60" s="171" t="s">
        <v>989</v>
      </c>
      <c r="C60" s="61">
        <v>0</v>
      </c>
      <c r="D60" s="40"/>
    </row>
    <row r="61" spans="1:4">
      <c r="A61" s="170" t="s">
        <v>990</v>
      </c>
      <c r="B61" s="171" t="s">
        <v>991</v>
      </c>
      <c r="C61" s="413">
        <v>10000</v>
      </c>
      <c r="D61" s="40"/>
    </row>
    <row r="62" spans="1:4">
      <c r="A62" s="170" t="s">
        <v>992</v>
      </c>
      <c r="B62" s="171" t="s">
        <v>779</v>
      </c>
      <c r="C62" s="55">
        <v>1000</v>
      </c>
      <c r="D62" s="40"/>
    </row>
    <row r="63" spans="1:4">
      <c r="A63" s="167" t="s">
        <v>993</v>
      </c>
      <c r="B63" s="172" t="s">
        <v>118</v>
      </c>
      <c r="C63" s="58"/>
      <c r="D63" s="352">
        <f>SUM(C64:C71)</f>
        <v>62000</v>
      </c>
    </row>
    <row r="64" spans="1:5">
      <c r="A64" s="170" t="s">
        <v>994</v>
      </c>
      <c r="B64" s="638" t="s">
        <v>120</v>
      </c>
      <c r="C64" s="61">
        <v>10000</v>
      </c>
      <c r="D64" s="40"/>
      <c r="E64" s="76"/>
    </row>
    <row r="65" spans="1:5">
      <c r="A65" s="170" t="s">
        <v>995</v>
      </c>
      <c r="B65" s="656" t="s">
        <v>227</v>
      </c>
      <c r="C65" s="55">
        <v>6000</v>
      </c>
      <c r="D65" s="40"/>
      <c r="E65" s="76"/>
    </row>
    <row r="66" spans="1:4">
      <c r="A66" s="170" t="s">
        <v>996</v>
      </c>
      <c r="B66" s="656" t="s">
        <v>122</v>
      </c>
      <c r="C66" s="183">
        <v>0</v>
      </c>
      <c r="D66" s="40"/>
    </row>
    <row r="67" spans="1:4">
      <c r="A67" s="170" t="s">
        <v>997</v>
      </c>
      <c r="B67" s="656" t="s">
        <v>124</v>
      </c>
      <c r="C67" s="413">
        <v>5000</v>
      </c>
      <c r="D67" s="40"/>
    </row>
    <row r="68" ht="22.5" spans="1:4">
      <c r="A68" s="170" t="s">
        <v>998</v>
      </c>
      <c r="B68" s="171" t="s">
        <v>999</v>
      </c>
      <c r="C68" s="183">
        <v>0</v>
      </c>
      <c r="D68" s="40"/>
    </row>
    <row r="69" spans="1:4">
      <c r="A69" s="170" t="s">
        <v>1000</v>
      </c>
      <c r="B69" s="638" t="s">
        <v>128</v>
      </c>
      <c r="C69" s="61">
        <v>3000</v>
      </c>
      <c r="D69" s="40"/>
    </row>
    <row r="70" spans="1:5">
      <c r="A70" s="170" t="s">
        <v>1001</v>
      </c>
      <c r="B70" s="656" t="s">
        <v>130</v>
      </c>
      <c r="C70" s="61">
        <v>30000</v>
      </c>
      <c r="D70" s="40"/>
      <c r="E70" s="76"/>
    </row>
    <row r="71" spans="1:4">
      <c r="A71" s="170" t="s">
        <v>1002</v>
      </c>
      <c r="B71" s="656" t="s">
        <v>1003</v>
      </c>
      <c r="C71" s="55">
        <v>8000</v>
      </c>
      <c r="D71" s="40"/>
    </row>
    <row r="72" spans="1:4">
      <c r="A72" s="167" t="s">
        <v>1004</v>
      </c>
      <c r="B72" s="172" t="s">
        <v>132</v>
      </c>
      <c r="C72" s="58"/>
      <c r="D72" s="352">
        <f>SUM(C73:C77)</f>
        <v>7100</v>
      </c>
    </row>
    <row r="73" spans="1:4">
      <c r="A73" s="170" t="s">
        <v>1005</v>
      </c>
      <c r="B73" s="656" t="s">
        <v>1006</v>
      </c>
      <c r="C73" s="61">
        <v>0</v>
      </c>
      <c r="D73" s="40"/>
    </row>
    <row r="74" spans="1:4">
      <c r="A74" s="170" t="s">
        <v>1007</v>
      </c>
      <c r="B74" s="656" t="s">
        <v>1008</v>
      </c>
      <c r="C74" s="61">
        <v>500</v>
      </c>
      <c r="D74" s="40"/>
    </row>
    <row r="75" spans="1:4">
      <c r="A75" s="170" t="s">
        <v>1009</v>
      </c>
      <c r="B75" s="171" t="s">
        <v>1010</v>
      </c>
      <c r="C75" s="61">
        <v>100</v>
      </c>
      <c r="D75" s="40"/>
    </row>
    <row r="76" ht="22.5" spans="1:4">
      <c r="A76" s="170" t="s">
        <v>1011</v>
      </c>
      <c r="B76" s="656" t="s">
        <v>1012</v>
      </c>
      <c r="C76" s="61">
        <v>500</v>
      </c>
      <c r="D76" s="40"/>
    </row>
    <row r="77" spans="1:6">
      <c r="A77" s="170" t="s">
        <v>1013</v>
      </c>
      <c r="B77" s="656" t="s">
        <v>1014</v>
      </c>
      <c r="C77" s="61">
        <v>6000</v>
      </c>
      <c r="D77" s="40"/>
      <c r="F77" s="59" t="s">
        <v>1015</v>
      </c>
    </row>
    <row r="78" spans="1:4">
      <c r="A78" s="31">
        <v>321.75</v>
      </c>
      <c r="B78" s="63" t="s">
        <v>1016</v>
      </c>
      <c r="C78" s="58"/>
      <c r="D78" s="175">
        <f>D79</f>
        <v>30000</v>
      </c>
    </row>
    <row r="79" spans="1:4">
      <c r="A79" s="31" t="s">
        <v>1017</v>
      </c>
      <c r="B79" s="172" t="s">
        <v>1018</v>
      </c>
      <c r="D79" s="175">
        <f>SUM(D80)</f>
        <v>30000</v>
      </c>
    </row>
    <row r="80" spans="1:4">
      <c r="A80" s="31" t="s">
        <v>1019</v>
      </c>
      <c r="B80" s="63" t="s">
        <v>689</v>
      </c>
      <c r="C80" s="444"/>
      <c r="D80" s="175">
        <f>SUM(C81:C84)</f>
        <v>30000</v>
      </c>
    </row>
    <row r="81" spans="1:6">
      <c r="A81" s="65" t="s">
        <v>1020</v>
      </c>
      <c r="B81" s="171" t="s">
        <v>689</v>
      </c>
      <c r="C81" s="61">
        <v>30000</v>
      </c>
      <c r="D81" s="175"/>
      <c r="F81" s="59" t="s">
        <v>1015</v>
      </c>
    </row>
    <row r="82" ht="22.5" hidden="1" spans="1:4">
      <c r="A82" s="65" t="s">
        <v>1021</v>
      </c>
      <c r="B82" s="171" t="s">
        <v>1022</v>
      </c>
      <c r="C82" s="183"/>
      <c r="D82" s="40"/>
    </row>
    <row r="83" ht="22.5" hidden="1" spans="1:4">
      <c r="A83" s="65" t="s">
        <v>1023</v>
      </c>
      <c r="B83" s="171" t="s">
        <v>1024</v>
      </c>
      <c r="C83" s="183"/>
      <c r="D83" s="40"/>
    </row>
    <row r="84" spans="1:4">
      <c r="A84" s="65" t="s">
        <v>1021</v>
      </c>
      <c r="B84" s="171"/>
      <c r="C84" s="55"/>
      <c r="D84" s="40"/>
    </row>
    <row r="85" spans="1:4">
      <c r="A85" s="31">
        <v>321.8</v>
      </c>
      <c r="B85" s="63" t="s">
        <v>145</v>
      </c>
      <c r="C85" s="58"/>
      <c r="D85" s="352">
        <f>SUM(D86)</f>
        <v>25654</v>
      </c>
    </row>
    <row r="86" spans="1:4">
      <c r="A86" s="31">
        <v>321.84</v>
      </c>
      <c r="B86" s="172" t="s">
        <v>146</v>
      </c>
      <c r="C86" s="58"/>
      <c r="D86" s="352">
        <f>SUM(D87)</f>
        <v>25654</v>
      </c>
    </row>
    <row r="87" spans="1:4">
      <c r="A87" s="31" t="s">
        <v>1025</v>
      </c>
      <c r="B87" s="172" t="s">
        <v>148</v>
      </c>
      <c r="C87" s="58"/>
      <c r="D87" s="352">
        <f>SUM(C88:C92)</f>
        <v>25654</v>
      </c>
    </row>
    <row r="88" spans="1:4">
      <c r="A88" s="170" t="s">
        <v>1026</v>
      </c>
      <c r="B88" s="656" t="s">
        <v>1027</v>
      </c>
      <c r="C88" s="61">
        <v>3000</v>
      </c>
      <c r="D88" s="40"/>
    </row>
    <row r="89" spans="1:6">
      <c r="A89" s="170" t="s">
        <v>1028</v>
      </c>
      <c r="B89" s="656" t="s">
        <v>152</v>
      </c>
      <c r="C89" s="61">
        <v>12768</v>
      </c>
      <c r="D89" s="40"/>
      <c r="F89" s="59" t="s">
        <v>1029</v>
      </c>
    </row>
    <row r="90" spans="1:6">
      <c r="A90" s="170" t="s">
        <v>1030</v>
      </c>
      <c r="B90" s="171" t="s">
        <v>616</v>
      </c>
      <c r="C90">
        <v>0</v>
      </c>
      <c r="D90" s="40"/>
      <c r="E90" s="61">
        <v>240000</v>
      </c>
      <c r="F90" s="59" t="s">
        <v>1031</v>
      </c>
    </row>
    <row r="91" spans="1:4">
      <c r="A91" s="170" t="s">
        <v>1032</v>
      </c>
      <c r="B91" s="171" t="s">
        <v>1033</v>
      </c>
      <c r="C91" s="61">
        <v>7000</v>
      </c>
      <c r="D91" s="40"/>
    </row>
    <row r="92" ht="25.5" customHeight="1" spans="1:4">
      <c r="A92" s="383" t="s">
        <v>1034</v>
      </c>
      <c r="B92" s="658" t="s">
        <v>156</v>
      </c>
      <c r="C92" s="446">
        <v>2886</v>
      </c>
      <c r="D92" s="74"/>
    </row>
    <row r="93" ht="15.75" spans="1:4">
      <c r="A93" s="447" t="s">
        <v>161</v>
      </c>
      <c r="B93" s="448"/>
      <c r="C93" s="449">
        <f>SUM(C13:C92)</f>
        <v>1768867.68286</v>
      </c>
      <c r="D93" s="450">
        <f>SUM(D13+D85)</f>
        <v>1768867.68286</v>
      </c>
    </row>
    <row r="94" spans="1:6">
      <c r="A94" s="451"/>
      <c r="B94" s="452"/>
      <c r="C94" s="453"/>
      <c r="D94" s="454"/>
      <c r="F94" s="44"/>
    </row>
    <row r="95" spans="1:4">
      <c r="A95" s="451"/>
      <c r="B95" s="452"/>
      <c r="C95" s="453"/>
      <c r="D95" s="454"/>
    </row>
    <row r="96" spans="1:4">
      <c r="A96" s="451"/>
      <c r="B96" s="452"/>
      <c r="C96" s="455"/>
      <c r="D96" s="454"/>
    </row>
    <row r="98" spans="2:4">
      <c r="B98" s="456"/>
      <c r="C98" s="83"/>
      <c r="D98" s="120"/>
    </row>
    <row r="99" spans="3:3">
      <c r="C99" s="330"/>
    </row>
    <row r="100" spans="3:3">
      <c r="C100" s="330"/>
    </row>
    <row r="101" spans="3:3">
      <c r="C101" s="330"/>
    </row>
    <row r="102" spans="3:3">
      <c r="C102" s="330"/>
    </row>
    <row r="103" spans="3:3">
      <c r="C103" s="330"/>
    </row>
  </sheetData>
  <mergeCells count="8">
    <mergeCell ref="A2:D2"/>
    <mergeCell ref="A3:D3"/>
    <mergeCell ref="A5:D5"/>
    <mergeCell ref="A7:D7"/>
    <mergeCell ref="A8:D8"/>
    <mergeCell ref="A9:D9"/>
    <mergeCell ref="A11:D11"/>
    <mergeCell ref="A93:B93"/>
  </mergeCells>
  <pageMargins left="0.62992125984252" right="0.196850393700787" top="0.78740157480315" bottom="0.393700787401575" header="0.31496062992126" footer="0.31496062992126"/>
  <pageSetup paperSize="9" scale="95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5"/>
  <sheetViews>
    <sheetView zoomScale="115" zoomScaleNormal="115" topLeftCell="A118" workbookViewId="0">
      <selection activeCell="E95" sqref="E95"/>
    </sheetView>
  </sheetViews>
  <sheetFormatPr defaultColWidth="11" defaultRowHeight="15" outlineLevelCol="7"/>
  <cols>
    <col min="1" max="1" width="15.7142857142857" customWidth="1"/>
    <col min="2" max="2" width="48.5714285714286" style="331" customWidth="1"/>
    <col min="3" max="3" width="15.5714285714286" customWidth="1"/>
    <col min="4" max="4" width="15.4285714285714" customWidth="1"/>
    <col min="5" max="5" width="32.1428571428571" customWidth="1"/>
    <col min="6" max="6" width="15" customWidth="1"/>
  </cols>
  <sheetData>
    <row r="1" ht="15.75" spans="1:4">
      <c r="A1" s="395"/>
      <c r="B1" s="396"/>
      <c r="C1" s="397"/>
      <c r="D1" s="398"/>
    </row>
    <row r="2" ht="15.75" spans="1:4">
      <c r="A2" s="5" t="s">
        <v>0</v>
      </c>
      <c r="B2" s="6"/>
      <c r="C2" s="6"/>
      <c r="D2" s="7"/>
    </row>
    <row r="3" ht="15.75" spans="1:4">
      <c r="A3" s="8" t="s">
        <v>315</v>
      </c>
      <c r="B3" s="9"/>
      <c r="C3" s="9"/>
      <c r="D3" s="10"/>
    </row>
    <row r="4" ht="15.75" spans="1:4">
      <c r="A4" s="8"/>
      <c r="B4" s="9"/>
      <c r="C4" s="9"/>
      <c r="D4" s="10"/>
    </row>
    <row r="5" ht="15.75" spans="1:4">
      <c r="A5" s="8" t="s">
        <v>3</v>
      </c>
      <c r="B5" s="9"/>
      <c r="C5" s="9"/>
      <c r="D5" s="10"/>
    </row>
    <row r="6" ht="15.75" spans="1:4">
      <c r="A6" s="8"/>
      <c r="B6" s="9"/>
      <c r="C6" s="9"/>
      <c r="D6" s="10"/>
    </row>
    <row r="7" spans="1:4">
      <c r="A7" s="11" t="s">
        <v>851</v>
      </c>
      <c r="B7" s="12"/>
      <c r="C7" s="12"/>
      <c r="D7" s="13"/>
    </row>
    <row r="8" spans="1:4">
      <c r="A8" s="262" t="s">
        <v>1035</v>
      </c>
      <c r="B8" s="263"/>
      <c r="C8" s="263"/>
      <c r="D8" s="264"/>
    </row>
    <row r="9" spans="1:4">
      <c r="A9" s="262" t="s">
        <v>1036</v>
      </c>
      <c r="B9" s="263"/>
      <c r="C9" s="263"/>
      <c r="D9" s="264"/>
    </row>
    <row r="10" spans="1:4">
      <c r="A10" s="262"/>
      <c r="B10" s="263"/>
      <c r="C10" s="263"/>
      <c r="D10" s="264"/>
    </row>
    <row r="11" ht="15.75" spans="1:4">
      <c r="A11" s="11" t="s">
        <v>11</v>
      </c>
      <c r="B11" s="12"/>
      <c r="C11" s="12"/>
      <c r="D11" s="13"/>
    </row>
    <row r="12" ht="37.5" customHeight="1" spans="1:4">
      <c r="A12" s="23" t="s">
        <v>12</v>
      </c>
      <c r="B12" s="24" t="s">
        <v>13</v>
      </c>
      <c r="C12" s="25" t="s">
        <v>164</v>
      </c>
      <c r="D12" s="26" t="s">
        <v>15</v>
      </c>
    </row>
    <row r="13" ht="23.25" customHeight="1" spans="1:4">
      <c r="A13" s="265">
        <v>331.7</v>
      </c>
      <c r="B13" s="399" t="s">
        <v>246</v>
      </c>
      <c r="C13" s="400"/>
      <c r="D13" s="401">
        <f>SUM(D14+D40+D88)</f>
        <v>3120182.969868</v>
      </c>
    </row>
    <row r="14" ht="15.75" customHeight="1" spans="1:5">
      <c r="A14" s="31">
        <v>331.71</v>
      </c>
      <c r="B14" s="402" t="s">
        <v>247</v>
      </c>
      <c r="C14" s="174"/>
      <c r="D14" s="269">
        <f>SUM(D15+D18+D21+D24+D27+D32+D36)</f>
        <v>968566.989868</v>
      </c>
      <c r="E14" s="76" t="s">
        <v>1037</v>
      </c>
    </row>
    <row r="15" spans="1:4">
      <c r="A15" s="31" t="s">
        <v>1038</v>
      </c>
      <c r="B15" s="403" t="s">
        <v>19</v>
      </c>
      <c r="C15" s="174"/>
      <c r="D15" s="269">
        <f>SUM(C16:C17)</f>
        <v>584717.16</v>
      </c>
    </row>
    <row r="16" spans="1:4">
      <c r="A16" s="170" t="s">
        <v>1039</v>
      </c>
      <c r="B16" s="656" t="s">
        <v>21</v>
      </c>
      <c r="C16" s="188">
        <f>'[1]LOSEP FIJOS 2025'!$J$273</f>
        <v>227340</v>
      </c>
      <c r="D16" s="176"/>
    </row>
    <row r="17" spans="1:4">
      <c r="A17" s="170" t="s">
        <v>1040</v>
      </c>
      <c r="B17" s="656" t="s">
        <v>23</v>
      </c>
      <c r="C17" s="188">
        <f>'[1]CODIGO 2025'!$L$310</f>
        <v>357377.16</v>
      </c>
      <c r="D17" s="176"/>
    </row>
    <row r="18" spans="1:4">
      <c r="A18" s="167" t="s">
        <v>1041</v>
      </c>
      <c r="B18" s="403" t="s">
        <v>25</v>
      </c>
      <c r="C18" s="404"/>
      <c r="D18" s="181">
        <f>SUM(C19:C20)</f>
        <v>83710.43</v>
      </c>
    </row>
    <row r="19" spans="1:4">
      <c r="A19" s="170" t="s">
        <v>1042</v>
      </c>
      <c r="B19" s="656" t="s">
        <v>27</v>
      </c>
      <c r="C19" s="272">
        <f>'[1]LOSEP FIJOS 2025'!$M$273+'[1]CODIGO 2025'!$O$310+'[1]LOSEP  OCASIONAL 2025'!$L$56</f>
        <v>52030.43</v>
      </c>
      <c r="D19" s="176"/>
    </row>
    <row r="20" spans="1:6">
      <c r="A20" s="170" t="s">
        <v>1043</v>
      </c>
      <c r="B20" s="656" t="s">
        <v>29</v>
      </c>
      <c r="C20" s="272">
        <f>'[1]LOSEP FIJOS 2025'!$N$273+'[1]CODIGO 2025'!$P$310+'[1]LOSEP  OCASIONAL 2025'!$M$56</f>
        <v>31680</v>
      </c>
      <c r="D20" s="176"/>
      <c r="E20" s="44"/>
      <c r="F20" s="44"/>
    </row>
    <row r="21" spans="1:4">
      <c r="A21" s="167" t="s">
        <v>1044</v>
      </c>
      <c r="B21" s="403" t="s">
        <v>861</v>
      </c>
      <c r="C21" s="405"/>
      <c r="D21" s="181">
        <f>SUM(C22:C23)</f>
        <v>57024</v>
      </c>
    </row>
    <row r="22" spans="1:4">
      <c r="A22" s="170" t="s">
        <v>1045</v>
      </c>
      <c r="B22" s="171" t="s">
        <v>33</v>
      </c>
      <c r="C22" s="272">
        <f>'[1]CODIGO 2025'!$T$310</f>
        <v>6336</v>
      </c>
      <c r="D22" s="176"/>
    </row>
    <row r="23" spans="1:4">
      <c r="A23" s="170" t="s">
        <v>1046</v>
      </c>
      <c r="B23" s="171" t="s">
        <v>35</v>
      </c>
      <c r="C23" s="272">
        <f>'[1]CODIGO 2025'!$S$310</f>
        <v>50688</v>
      </c>
      <c r="D23" s="176"/>
    </row>
    <row r="24" spans="1:4">
      <c r="A24" s="167" t="s">
        <v>1047</v>
      </c>
      <c r="B24" s="403" t="s">
        <v>37</v>
      </c>
      <c r="C24" s="405"/>
      <c r="D24" s="181">
        <f>SUM(C25:C26)</f>
        <v>11284.3551</v>
      </c>
    </row>
    <row r="25" spans="1:4">
      <c r="A25" s="170" t="s">
        <v>1048</v>
      </c>
      <c r="B25" s="171" t="s">
        <v>39</v>
      </c>
      <c r="C25" s="406">
        <f>'[1]CODIGO 2025'!$Q$310</f>
        <v>1974</v>
      </c>
      <c r="D25" s="176"/>
    </row>
    <row r="26" spans="1:4">
      <c r="A26" s="170" t="s">
        <v>1049</v>
      </c>
      <c r="B26" s="171" t="s">
        <v>41</v>
      </c>
      <c r="C26" s="406">
        <f>'[1]CODIGO 2025'!$R$310</f>
        <v>9310.3551</v>
      </c>
      <c r="D26" s="176"/>
    </row>
    <row r="27" spans="1:4">
      <c r="A27" s="167" t="s">
        <v>1050</v>
      </c>
      <c r="B27" s="172" t="s">
        <v>43</v>
      </c>
      <c r="C27" s="405"/>
      <c r="D27" s="181">
        <f>SUM(C28:C31)</f>
        <v>68648</v>
      </c>
    </row>
    <row r="28" spans="1:4">
      <c r="A28" s="170" t="s">
        <v>1051</v>
      </c>
      <c r="B28" s="656" t="s">
        <v>45</v>
      </c>
      <c r="C28" s="335">
        <v>25000</v>
      </c>
      <c r="D28" s="176"/>
    </row>
    <row r="29" spans="1:4">
      <c r="A29" s="170" t="s">
        <v>946</v>
      </c>
      <c r="B29" s="656" t="s">
        <v>47</v>
      </c>
      <c r="C29" s="406">
        <f>'[1]LOSEP  OCASIONAL 2025'!$I$56</f>
        <v>39648</v>
      </c>
      <c r="D29" s="176"/>
    </row>
    <row r="30" spans="1:4">
      <c r="A30" s="170" t="s">
        <v>1052</v>
      </c>
      <c r="B30" s="171" t="s">
        <v>1053</v>
      </c>
      <c r="C30" s="407">
        <v>2000</v>
      </c>
      <c r="D30" s="176"/>
    </row>
    <row r="31" spans="1:4">
      <c r="A31" s="170" t="s">
        <v>1054</v>
      </c>
      <c r="B31" s="408" t="s">
        <v>51</v>
      </c>
      <c r="C31" s="407">
        <v>2000</v>
      </c>
      <c r="D31" s="176"/>
    </row>
    <row r="32" spans="1:4">
      <c r="A32" s="167" t="s">
        <v>1055</v>
      </c>
      <c r="B32" s="172" t="s">
        <v>53</v>
      </c>
      <c r="C32" s="404"/>
      <c r="D32" s="181">
        <f>SUM(C33:C34)</f>
        <v>126535.044768</v>
      </c>
    </row>
    <row r="33" spans="1:6">
      <c r="A33" s="170" t="s">
        <v>1056</v>
      </c>
      <c r="B33" s="656" t="s">
        <v>55</v>
      </c>
      <c r="C33" s="406">
        <f>'[1]LOSEP FIJOS 2025'!$L$273+'[1]CODIGO 2025'!$N$310+'[1]LOSEP  OCASIONAL 2025'!$K$56</f>
        <v>74525.42694</v>
      </c>
      <c r="D33" s="176"/>
      <c r="F33" s="44"/>
    </row>
    <row r="34" spans="1:6">
      <c r="A34" s="170" t="s">
        <v>1057</v>
      </c>
      <c r="B34" s="656" t="s">
        <v>57</v>
      </c>
      <c r="C34" s="406">
        <f>'[1]LOSEP FIJOS 2025'!$K$273+'[1]CODIGO 2025'!$M$310+'[1]LOSEP  OCASIONAL 2025'!$J$56</f>
        <v>52009.617828</v>
      </c>
      <c r="D34" s="176"/>
      <c r="F34" s="44"/>
    </row>
    <row r="35" spans="1:6">
      <c r="A35" s="170" t="s">
        <v>1058</v>
      </c>
      <c r="C35" s="237"/>
      <c r="D35" s="176"/>
      <c r="F35" s="44"/>
    </row>
    <row r="36" spans="1:4">
      <c r="A36" s="167" t="s">
        <v>1059</v>
      </c>
      <c r="B36" s="172" t="s">
        <v>59</v>
      </c>
      <c r="C36" s="174"/>
      <c r="D36" s="181">
        <f>SUM(C37:C39)</f>
        <v>36648</v>
      </c>
    </row>
    <row r="37" spans="1:6">
      <c r="A37" s="170" t="s">
        <v>1060</v>
      </c>
      <c r="B37" s="171" t="s">
        <v>568</v>
      </c>
      <c r="C37" s="183">
        <v>0</v>
      </c>
      <c r="D37" s="176"/>
      <c r="E37" s="409"/>
      <c r="F37" s="76"/>
    </row>
    <row r="38" ht="24" customHeight="1" spans="1:6">
      <c r="A38" s="170" t="s">
        <v>1061</v>
      </c>
      <c r="B38" s="171" t="s">
        <v>1062</v>
      </c>
      <c r="C38" s="183">
        <v>35148</v>
      </c>
      <c r="D38" s="176"/>
      <c r="E38" s="659" t="s">
        <v>1063</v>
      </c>
      <c r="F38" s="76" t="s">
        <v>1064</v>
      </c>
    </row>
    <row r="39" ht="22.5" spans="1:6">
      <c r="A39" s="170" t="s">
        <v>1065</v>
      </c>
      <c r="B39" s="171" t="s">
        <v>61</v>
      </c>
      <c r="C39" s="409">
        <v>1500</v>
      </c>
      <c r="D39" s="176"/>
      <c r="E39" s="409"/>
      <c r="F39" s="76"/>
    </row>
    <row r="40" spans="1:4">
      <c r="A40" s="31">
        <v>331.73</v>
      </c>
      <c r="B40" s="63" t="s">
        <v>738</v>
      </c>
      <c r="C40" s="174"/>
      <c r="D40" s="181">
        <f>SUM(D41+D43+D47+D50+D54+D57+D68+D74+D82)</f>
        <v>624000</v>
      </c>
    </row>
    <row r="41" spans="1:4">
      <c r="A41" s="31" t="s">
        <v>1066</v>
      </c>
      <c r="B41" s="172" t="s">
        <v>66</v>
      </c>
      <c r="C41" s="174"/>
      <c r="D41" s="181">
        <f>SUM(C42:C42)</f>
        <v>50000</v>
      </c>
    </row>
    <row r="42" spans="1:5">
      <c r="A42" s="170" t="s">
        <v>1067</v>
      </c>
      <c r="B42" s="656" t="s">
        <v>197</v>
      </c>
      <c r="C42" s="411">
        <v>50000</v>
      </c>
      <c r="D42" s="176"/>
      <c r="E42" s="76" t="s">
        <v>1068</v>
      </c>
    </row>
    <row r="43" spans="1:4">
      <c r="A43" s="167" t="s">
        <v>1069</v>
      </c>
      <c r="B43" s="172" t="s">
        <v>71</v>
      </c>
      <c r="C43" s="412"/>
      <c r="D43" s="181">
        <f>SUM(C44:C46)</f>
        <v>60200</v>
      </c>
    </row>
    <row r="44" spans="1:4">
      <c r="A44" s="170" t="s">
        <v>1070</v>
      </c>
      <c r="B44" s="638" t="s">
        <v>1071</v>
      </c>
      <c r="C44" s="413">
        <v>0</v>
      </c>
      <c r="D44" s="176"/>
    </row>
    <row r="45" spans="1:4">
      <c r="A45" s="170" t="s">
        <v>1072</v>
      </c>
      <c r="B45" s="49" t="s">
        <v>1073</v>
      </c>
      <c r="C45" s="382">
        <v>200</v>
      </c>
      <c r="D45" s="176"/>
    </row>
    <row r="46" spans="1:4">
      <c r="A46" s="170" t="s">
        <v>1074</v>
      </c>
      <c r="B46" s="656" t="s">
        <v>277</v>
      </c>
      <c r="C46" s="382">
        <v>60000</v>
      </c>
      <c r="D46" s="176"/>
    </row>
    <row r="47" spans="1:4">
      <c r="A47" s="167" t="s">
        <v>1075</v>
      </c>
      <c r="B47" s="172" t="s">
        <v>81</v>
      </c>
      <c r="C47" s="412"/>
      <c r="D47" s="181">
        <f>SUM(C48:C49)</f>
        <v>2200</v>
      </c>
    </row>
    <row r="48" spans="1:4">
      <c r="A48" s="170" t="s">
        <v>1076</v>
      </c>
      <c r="B48" s="656" t="s">
        <v>83</v>
      </c>
      <c r="C48" s="411">
        <v>200</v>
      </c>
      <c r="D48" s="176"/>
    </row>
    <row r="49" spans="1:4">
      <c r="A49" s="170" t="s">
        <v>1077</v>
      </c>
      <c r="B49" s="656" t="s">
        <v>87</v>
      </c>
      <c r="C49" s="411">
        <v>2000</v>
      </c>
      <c r="D49" s="176"/>
    </row>
    <row r="50" spans="1:4">
      <c r="A50" s="167" t="s">
        <v>1078</v>
      </c>
      <c r="B50" s="172" t="s">
        <v>91</v>
      </c>
      <c r="C50" s="412"/>
      <c r="D50" s="181">
        <f>SUM(C51:C53)</f>
        <v>122000</v>
      </c>
    </row>
    <row r="51" spans="1:5">
      <c r="A51" s="170" t="s">
        <v>1079</v>
      </c>
      <c r="B51" s="656" t="s">
        <v>97</v>
      </c>
      <c r="C51" s="411">
        <v>80000</v>
      </c>
      <c r="D51" s="176"/>
      <c r="E51" s="76"/>
    </row>
    <row r="52" spans="1:4">
      <c r="A52" s="170" t="s">
        <v>1080</v>
      </c>
      <c r="B52" s="656" t="s">
        <v>586</v>
      </c>
      <c r="C52" s="411">
        <v>32000</v>
      </c>
      <c r="D52" s="176"/>
    </row>
    <row r="53" spans="1:4">
      <c r="A53" s="170" t="s">
        <v>1081</v>
      </c>
      <c r="B53" s="171" t="s">
        <v>1082</v>
      </c>
      <c r="C53" s="411">
        <v>10000</v>
      </c>
      <c r="D53" s="176"/>
    </row>
    <row r="54" spans="1:4">
      <c r="A54" s="167" t="s">
        <v>1083</v>
      </c>
      <c r="B54" s="172" t="s">
        <v>99</v>
      </c>
      <c r="C54" s="412"/>
      <c r="D54" s="181">
        <f>SUM(C55:C56)</f>
        <v>50000</v>
      </c>
    </row>
    <row r="55" spans="1:4">
      <c r="A55" s="170" t="s">
        <v>1084</v>
      </c>
      <c r="B55" s="171" t="s">
        <v>1085</v>
      </c>
      <c r="C55" s="411">
        <v>10000</v>
      </c>
      <c r="D55" s="181"/>
    </row>
    <row r="56" spans="1:5">
      <c r="A56" s="170" t="s">
        <v>1086</v>
      </c>
      <c r="B56" s="171" t="s">
        <v>214</v>
      </c>
      <c r="C56" s="411">
        <v>40000</v>
      </c>
      <c r="D56" s="176"/>
      <c r="E56" s="76" t="s">
        <v>1087</v>
      </c>
    </row>
    <row r="57" spans="1:4">
      <c r="A57" s="167" t="s">
        <v>1088</v>
      </c>
      <c r="B57" s="172" t="s">
        <v>104</v>
      </c>
      <c r="C57" s="412"/>
      <c r="D57" s="299">
        <f>+D58</f>
        <v>0</v>
      </c>
    </row>
    <row r="58" spans="1:4">
      <c r="A58" s="167" t="s">
        <v>1089</v>
      </c>
      <c r="B58" s="414" t="s">
        <v>1090</v>
      </c>
      <c r="C58" s="413"/>
      <c r="D58" s="415">
        <f>SUM(C59:C67)</f>
        <v>0</v>
      </c>
    </row>
    <row r="59" ht="22.5" spans="1:4">
      <c r="A59" s="49" t="s">
        <v>1091</v>
      </c>
      <c r="B59" s="660" t="s">
        <v>1092</v>
      </c>
      <c r="C59" s="382"/>
      <c r="D59" s="415"/>
    </row>
    <row r="60" spans="1:4">
      <c r="A60" s="49" t="s">
        <v>1093</v>
      </c>
      <c r="B60" s="660" t="s">
        <v>1094</v>
      </c>
      <c r="C60" s="382"/>
      <c r="D60" s="174"/>
    </row>
    <row r="61" spans="1:4">
      <c r="A61" s="49" t="s">
        <v>1095</v>
      </c>
      <c r="B61" s="660" t="s">
        <v>1096</v>
      </c>
      <c r="C61" s="382"/>
      <c r="D61" s="174"/>
    </row>
    <row r="62" ht="22.5" spans="1:4">
      <c r="A62" s="49" t="s">
        <v>1097</v>
      </c>
      <c r="B62" s="660" t="s">
        <v>1098</v>
      </c>
      <c r="C62" s="382"/>
      <c r="D62" s="174"/>
    </row>
    <row r="63" spans="1:4">
      <c r="A63" s="49" t="s">
        <v>1099</v>
      </c>
      <c r="B63" s="660" t="s">
        <v>1100</v>
      </c>
      <c r="C63" s="382"/>
      <c r="D63" s="174"/>
    </row>
    <row r="64" ht="22.5" spans="1:4">
      <c r="A64" s="49" t="s">
        <v>1101</v>
      </c>
      <c r="B64" s="660" t="s">
        <v>1102</v>
      </c>
      <c r="C64" s="382"/>
      <c r="D64" s="174"/>
    </row>
    <row r="65" spans="1:4">
      <c r="A65" s="49" t="s">
        <v>1103</v>
      </c>
      <c r="B65" s="660" t="s">
        <v>1104</v>
      </c>
      <c r="C65" s="382"/>
      <c r="D65" s="174"/>
    </row>
    <row r="66" ht="22.5" spans="1:4">
      <c r="A66" s="169" t="s">
        <v>1105</v>
      </c>
      <c r="B66" s="408" t="s">
        <v>1106</v>
      </c>
      <c r="C66" s="382"/>
      <c r="D66" s="174"/>
    </row>
    <row r="67" ht="33.75" spans="1:4">
      <c r="A67" s="169" t="s">
        <v>1107</v>
      </c>
      <c r="B67" s="408" t="s">
        <v>1108</v>
      </c>
      <c r="C67" s="382"/>
      <c r="D67" s="174"/>
    </row>
    <row r="68" spans="1:4">
      <c r="A68" s="167" t="s">
        <v>1109</v>
      </c>
      <c r="B68" s="172" t="s">
        <v>893</v>
      </c>
      <c r="C68" s="412"/>
      <c r="D68" s="299">
        <f>+D69</f>
        <v>112000</v>
      </c>
    </row>
    <row r="69" spans="1:4">
      <c r="A69" s="170" t="s">
        <v>1110</v>
      </c>
      <c r="B69" s="172" t="s">
        <v>1111</v>
      </c>
      <c r="C69" s="412"/>
      <c r="D69" s="181">
        <f>SUM(C70:C71)</f>
        <v>112000</v>
      </c>
    </row>
    <row r="70" spans="1:4">
      <c r="A70" s="170" t="s">
        <v>1112</v>
      </c>
      <c r="B70" s="171" t="s">
        <v>1113</v>
      </c>
      <c r="C70" s="382">
        <v>17000</v>
      </c>
      <c r="D70" s="181"/>
    </row>
    <row r="71" ht="22.5" spans="1:5">
      <c r="A71" s="170" t="s">
        <v>1114</v>
      </c>
      <c r="B71" s="171" t="s">
        <v>1115</v>
      </c>
      <c r="C71" s="382">
        <f>45000+50000</f>
        <v>95000</v>
      </c>
      <c r="D71" s="176"/>
      <c r="E71" s="76" t="s">
        <v>1116</v>
      </c>
    </row>
    <row r="72" spans="1:4">
      <c r="A72" s="167" t="s">
        <v>1117</v>
      </c>
      <c r="B72" s="172" t="s">
        <v>1118</v>
      </c>
      <c r="C72" s="416"/>
      <c r="D72" s="181">
        <f>SUM(C73)</f>
        <v>0</v>
      </c>
    </row>
    <row r="73" spans="1:4">
      <c r="A73" s="37" t="s">
        <v>1119</v>
      </c>
      <c r="B73" s="38" t="s">
        <v>597</v>
      </c>
      <c r="C73" s="417">
        <v>0</v>
      </c>
      <c r="D73" s="176"/>
    </row>
    <row r="74" spans="1:4">
      <c r="A74" s="167" t="s">
        <v>1120</v>
      </c>
      <c r="B74" s="661" t="s">
        <v>290</v>
      </c>
      <c r="C74" s="412"/>
      <c r="D74" s="181">
        <f>SUM(C75:C81)</f>
        <v>227100</v>
      </c>
    </row>
    <row r="75" spans="1:5">
      <c r="A75" s="170" t="s">
        <v>1121</v>
      </c>
      <c r="B75" s="638" t="s">
        <v>120</v>
      </c>
      <c r="C75" s="418">
        <v>22000</v>
      </c>
      <c r="D75" s="176"/>
      <c r="E75" s="76"/>
    </row>
    <row r="76" spans="1:4">
      <c r="A76" s="170" t="s">
        <v>1122</v>
      </c>
      <c r="B76" s="656" t="s">
        <v>227</v>
      </c>
      <c r="C76" s="411">
        <v>15100</v>
      </c>
      <c r="D76" s="176"/>
    </row>
    <row r="77" spans="1:4">
      <c r="A77" s="170" t="s">
        <v>1123</v>
      </c>
      <c r="B77" s="656" t="s">
        <v>122</v>
      </c>
      <c r="C77" s="413">
        <v>0</v>
      </c>
      <c r="D77" s="176"/>
    </row>
    <row r="78" spans="1:5">
      <c r="A78" s="170" t="s">
        <v>1124</v>
      </c>
      <c r="B78" s="656" t="s">
        <v>1125</v>
      </c>
      <c r="C78" s="413">
        <v>0</v>
      </c>
      <c r="D78" s="176"/>
      <c r="E78" s="76"/>
    </row>
    <row r="79" spans="1:5">
      <c r="A79" s="170" t="s">
        <v>1126</v>
      </c>
      <c r="B79" s="638" t="s">
        <v>1127</v>
      </c>
      <c r="C79" s="419">
        <f>200000-50000</f>
        <v>150000</v>
      </c>
      <c r="D79" s="176"/>
      <c r="E79" t="s">
        <v>1128</v>
      </c>
    </row>
    <row r="80" spans="1:4">
      <c r="A80" s="170" t="s">
        <v>1129</v>
      </c>
      <c r="B80" s="656" t="s">
        <v>130</v>
      </c>
      <c r="C80" s="382">
        <v>15000</v>
      </c>
      <c r="D80" s="176"/>
    </row>
    <row r="81" spans="1:5">
      <c r="A81" s="170" t="s">
        <v>1130</v>
      </c>
      <c r="B81" s="656" t="s">
        <v>1131</v>
      </c>
      <c r="C81" s="382">
        <v>25000</v>
      </c>
      <c r="D81" s="176"/>
      <c r="E81" s="76"/>
    </row>
    <row r="82" spans="1:4">
      <c r="A82" s="167" t="s">
        <v>1132</v>
      </c>
      <c r="B82" s="172" t="s">
        <v>132</v>
      </c>
      <c r="C82" s="412"/>
      <c r="D82" s="181">
        <f>SUM(C83:C86)</f>
        <v>500</v>
      </c>
    </row>
    <row r="83" spans="1:4">
      <c r="A83" s="170" t="s">
        <v>1133</v>
      </c>
      <c r="B83" s="656" t="s">
        <v>1006</v>
      </c>
      <c r="C83" s="382">
        <v>0</v>
      </c>
      <c r="D83" s="176"/>
    </row>
    <row r="84" spans="1:4">
      <c r="A84" s="170" t="s">
        <v>1134</v>
      </c>
      <c r="B84" s="656" t="s">
        <v>1008</v>
      </c>
      <c r="C84" s="382">
        <v>200</v>
      </c>
      <c r="D84" s="176"/>
    </row>
    <row r="85" spans="1:4">
      <c r="A85" s="170" t="s">
        <v>1135</v>
      </c>
      <c r="B85" s="171" t="s">
        <v>1010</v>
      </c>
      <c r="C85" s="411">
        <v>200</v>
      </c>
      <c r="D85" s="176"/>
    </row>
    <row r="86" spans="1:4">
      <c r="A86" s="170" t="s">
        <v>1136</v>
      </c>
      <c r="B86" s="656" t="s">
        <v>1012</v>
      </c>
      <c r="C86" s="411">
        <v>100</v>
      </c>
      <c r="D86" s="176"/>
    </row>
    <row r="87" spans="1:4">
      <c r="A87" s="170"/>
      <c r="B87" s="171"/>
      <c r="C87" s="420"/>
      <c r="D87" s="176"/>
    </row>
    <row r="88" spans="1:4">
      <c r="A88" s="31">
        <v>331.75</v>
      </c>
      <c r="B88" s="63" t="s">
        <v>1016</v>
      </c>
      <c r="C88" s="412"/>
      <c r="D88" s="181">
        <f>+D89</f>
        <v>1527615.98</v>
      </c>
    </row>
    <row r="89" spans="1:4">
      <c r="A89" s="31" t="s">
        <v>1137</v>
      </c>
      <c r="B89" s="172" t="s">
        <v>1018</v>
      </c>
      <c r="C89" s="412"/>
      <c r="D89" s="181">
        <f>SUM(D90+D125)</f>
        <v>1527615.98</v>
      </c>
    </row>
    <row r="90" spans="1:4">
      <c r="A90" s="31" t="s">
        <v>1138</v>
      </c>
      <c r="B90" s="172" t="s">
        <v>1139</v>
      </c>
      <c r="C90" s="412"/>
      <c r="D90" s="181">
        <f>SUM(C91:C124)</f>
        <v>1527615.98</v>
      </c>
    </row>
    <row r="91" ht="33.75" spans="1:5">
      <c r="A91" s="65" t="s">
        <v>1140</v>
      </c>
      <c r="B91" s="421" t="s">
        <v>1141</v>
      </c>
      <c r="C91" s="411">
        <f>276171.84+50000+440346.48</f>
        <v>766518.32</v>
      </c>
      <c r="D91" s="176"/>
      <c r="E91" s="156">
        <v>440346.48</v>
      </c>
    </row>
    <row r="92" ht="28.5" customHeight="1" spans="1:8">
      <c r="A92" s="65" t="s">
        <v>1142</v>
      </c>
      <c r="B92" s="421" t="s">
        <v>1143</v>
      </c>
      <c r="C92" s="382">
        <v>80863</v>
      </c>
      <c r="D92" s="176"/>
      <c r="E92" s="156"/>
      <c r="H92" s="44"/>
    </row>
    <row r="93" ht="19.5" customHeight="1" spans="1:8">
      <c r="A93" s="65" t="s">
        <v>1144</v>
      </c>
      <c r="B93" s="421" t="s">
        <v>1145</v>
      </c>
      <c r="C93" s="382">
        <v>22276.07</v>
      </c>
      <c r="D93" s="176"/>
      <c r="E93" s="156"/>
      <c r="H93" s="44"/>
    </row>
    <row r="94" ht="17.25" customHeight="1" spans="1:8">
      <c r="A94" s="65" t="s">
        <v>1146</v>
      </c>
      <c r="B94" s="421" t="s">
        <v>1147</v>
      </c>
      <c r="C94" s="382">
        <v>21704.89</v>
      </c>
      <c r="D94" s="176"/>
      <c r="E94" s="156"/>
      <c r="H94" s="44"/>
    </row>
    <row r="95" ht="25.5" customHeight="1" spans="1:8">
      <c r="A95" s="65" t="s">
        <v>1148</v>
      </c>
      <c r="B95" s="421" t="s">
        <v>1149</v>
      </c>
      <c r="C95" s="382">
        <v>7004.72</v>
      </c>
      <c r="D95" s="176"/>
      <c r="E95" s="156"/>
      <c r="H95" s="44"/>
    </row>
    <row r="96" ht="18" customHeight="1" spans="1:8">
      <c r="A96" s="65" t="s">
        <v>1150</v>
      </c>
      <c r="B96" s="421" t="s">
        <v>1151</v>
      </c>
      <c r="C96" s="382">
        <v>13542.45</v>
      </c>
      <c r="D96" s="176"/>
      <c r="E96" s="156"/>
      <c r="H96" s="44"/>
    </row>
    <row r="97" ht="21.75" customHeight="1" spans="1:8">
      <c r="A97" s="65" t="s">
        <v>1152</v>
      </c>
      <c r="B97" s="422" t="s">
        <v>1153</v>
      </c>
      <c r="C97" s="423">
        <v>6226.42</v>
      </c>
      <c r="D97" s="176"/>
      <c r="E97" s="156"/>
      <c r="H97" s="44"/>
    </row>
    <row r="98" ht="25.5" customHeight="1" spans="1:8">
      <c r="A98" s="65" t="s">
        <v>1154</v>
      </c>
      <c r="B98" s="421" t="s">
        <v>1155</v>
      </c>
      <c r="C98" s="423">
        <v>21481.14</v>
      </c>
      <c r="D98" s="176"/>
      <c r="E98" s="156"/>
      <c r="H98" s="44"/>
    </row>
    <row r="99" spans="1:8">
      <c r="A99" s="65" t="s">
        <v>1156</v>
      </c>
      <c r="B99" s="422" t="s">
        <v>1157</v>
      </c>
      <c r="C99" s="423">
        <v>5759.43</v>
      </c>
      <c r="D99" s="176"/>
      <c r="E99" s="156"/>
      <c r="H99" s="44"/>
    </row>
    <row r="100" spans="1:8">
      <c r="A100" s="65" t="s">
        <v>1158</v>
      </c>
      <c r="B100" s="422" t="s">
        <v>1159</v>
      </c>
      <c r="C100" s="423">
        <v>8872.64</v>
      </c>
      <c r="D100" s="176"/>
      <c r="E100" s="156"/>
      <c r="H100" s="44"/>
    </row>
    <row r="101" spans="1:8">
      <c r="A101" s="65" t="s">
        <v>1160</v>
      </c>
      <c r="B101" s="422" t="s">
        <v>1161</v>
      </c>
      <c r="C101" s="423">
        <v>14632.08</v>
      </c>
      <c r="D101" s="176"/>
      <c r="E101" s="156"/>
      <c r="H101" s="44"/>
    </row>
    <row r="102" ht="25.5" spans="1:8">
      <c r="A102" s="65" t="s">
        <v>1162</v>
      </c>
      <c r="B102" s="424" t="s">
        <v>1163</v>
      </c>
      <c r="C102" s="423">
        <v>4825.47</v>
      </c>
      <c r="D102" s="176"/>
      <c r="E102" s="156"/>
      <c r="H102" s="44"/>
    </row>
    <row r="103" spans="1:8">
      <c r="A103" s="65" t="s">
        <v>1164</v>
      </c>
      <c r="B103" s="424" t="s">
        <v>1165</v>
      </c>
      <c r="C103" s="423">
        <v>6382.08</v>
      </c>
      <c r="D103" s="176"/>
      <c r="E103" s="156"/>
      <c r="H103" s="44"/>
    </row>
    <row r="104" spans="1:8">
      <c r="A104" s="65" t="s">
        <v>1166</v>
      </c>
      <c r="B104" s="424" t="s">
        <v>1167</v>
      </c>
      <c r="C104" s="423">
        <v>8872.64</v>
      </c>
      <c r="D104" s="176"/>
      <c r="E104" s="156"/>
      <c r="H104" s="44"/>
    </row>
    <row r="105" ht="25.5" spans="1:8">
      <c r="A105" s="65" t="s">
        <v>1168</v>
      </c>
      <c r="B105" s="424" t="s">
        <v>1169</v>
      </c>
      <c r="C105" s="423">
        <v>9806.6</v>
      </c>
      <c r="D105" s="176"/>
      <c r="E105" s="156"/>
      <c r="H105" s="44"/>
    </row>
    <row r="106" spans="1:8">
      <c r="A106" s="65" t="s">
        <v>1170</v>
      </c>
      <c r="B106" s="424" t="s">
        <v>1171</v>
      </c>
      <c r="C106" s="423">
        <v>5915.09</v>
      </c>
      <c r="D106" s="176"/>
      <c r="E106" s="156"/>
      <c r="H106" s="44"/>
    </row>
    <row r="107" spans="1:8">
      <c r="A107" s="65" t="s">
        <v>1172</v>
      </c>
      <c r="B107" s="424" t="s">
        <v>1173</v>
      </c>
      <c r="C107" s="423">
        <v>27240.57</v>
      </c>
      <c r="D107" s="176"/>
      <c r="E107" s="156"/>
      <c r="H107" s="44"/>
    </row>
    <row r="108" spans="1:8">
      <c r="A108" s="65" t="s">
        <v>1174</v>
      </c>
      <c r="B108" s="424" t="s">
        <v>1175</v>
      </c>
      <c r="C108" s="423">
        <v>12141.51</v>
      </c>
      <c r="D108" s="176"/>
      <c r="E108" s="156"/>
      <c r="H108" s="44"/>
    </row>
    <row r="109" spans="1:8">
      <c r="A109" s="65" t="s">
        <v>1176</v>
      </c>
      <c r="B109" s="358" t="s">
        <v>1177</v>
      </c>
      <c r="C109" s="423">
        <v>73592.94</v>
      </c>
      <c r="D109" s="176"/>
      <c r="E109" s="156"/>
      <c r="H109" s="44"/>
    </row>
    <row r="110" spans="1:8">
      <c r="A110" s="65" t="s">
        <v>1178</v>
      </c>
      <c r="B110" s="421" t="s">
        <v>1179</v>
      </c>
      <c r="C110" s="382">
        <v>30332.23</v>
      </c>
      <c r="D110" s="176"/>
      <c r="E110" s="425"/>
      <c r="F110" s="211"/>
      <c r="H110" s="44"/>
    </row>
    <row r="111" spans="1:8">
      <c r="A111" s="65" t="s">
        <v>1180</v>
      </c>
      <c r="B111" s="421" t="s">
        <v>1181</v>
      </c>
      <c r="C111" s="382">
        <v>20884.48</v>
      </c>
      <c r="D111" s="176"/>
      <c r="E111" s="425"/>
      <c r="F111" s="211"/>
      <c r="H111" s="44"/>
    </row>
    <row r="112" spans="1:8">
      <c r="A112" s="65" t="s">
        <v>1182</v>
      </c>
      <c r="B112" s="421" t="s">
        <v>1183</v>
      </c>
      <c r="C112" s="382">
        <v>32049.74</v>
      </c>
      <c r="D112" s="176"/>
      <c r="E112" s="425"/>
      <c r="F112" s="211"/>
      <c r="H112" s="44"/>
    </row>
    <row r="113" ht="22.5" spans="1:8">
      <c r="A113" s="65" t="s">
        <v>1184</v>
      </c>
      <c r="B113" s="421" t="s">
        <v>1185</v>
      </c>
      <c r="C113" s="382">
        <v>15805.35</v>
      </c>
      <c r="D113" s="176"/>
      <c r="E113" s="425"/>
      <c r="F113" s="211"/>
      <c r="H113" s="44"/>
    </row>
    <row r="114" spans="1:8">
      <c r="A114" s="65" t="s">
        <v>1186</v>
      </c>
      <c r="B114" s="421" t="s">
        <v>1187</v>
      </c>
      <c r="C114" s="382">
        <v>18000.54</v>
      </c>
      <c r="D114" s="176"/>
      <c r="E114" s="425"/>
      <c r="F114" s="211"/>
      <c r="H114" s="44"/>
    </row>
    <row r="115" spans="1:8">
      <c r="A115" s="65" t="s">
        <v>1188</v>
      </c>
      <c r="B115" s="421" t="s">
        <v>1189</v>
      </c>
      <c r="C115" s="382">
        <v>18878.61</v>
      </c>
      <c r="D115" s="176"/>
      <c r="E115" s="425"/>
      <c r="F115" s="211"/>
      <c r="H115" s="44"/>
    </row>
    <row r="116" spans="1:8">
      <c r="A116" s="65" t="s">
        <v>1190</v>
      </c>
      <c r="B116" s="421" t="s">
        <v>1191</v>
      </c>
      <c r="C116" s="382">
        <v>20195.73</v>
      </c>
      <c r="D116" s="176"/>
      <c r="E116" s="425"/>
      <c r="F116" s="211"/>
      <c r="H116" s="44"/>
    </row>
    <row r="117" spans="1:8">
      <c r="A117" s="65" t="s">
        <v>1192</v>
      </c>
      <c r="B117" s="421" t="s">
        <v>1193</v>
      </c>
      <c r="C117" s="382">
        <v>18000.54</v>
      </c>
      <c r="D117" s="176"/>
      <c r="E117" s="425"/>
      <c r="F117" s="211"/>
      <c r="H117" s="44"/>
    </row>
    <row r="118" spans="1:8">
      <c r="A118" s="65" t="s">
        <v>1194</v>
      </c>
      <c r="B118" s="421" t="s">
        <v>1195</v>
      </c>
      <c r="C118" s="382">
        <v>18439.58</v>
      </c>
      <c r="D118" s="176"/>
      <c r="E118" s="425"/>
      <c r="F118" s="211"/>
      <c r="H118" s="44"/>
    </row>
    <row r="119" spans="1:8">
      <c r="A119" s="65" t="s">
        <v>1196</v>
      </c>
      <c r="B119" s="421" t="s">
        <v>1197</v>
      </c>
      <c r="C119" s="382">
        <v>49004.63</v>
      </c>
      <c r="D119" s="176"/>
      <c r="E119" s="425"/>
      <c r="F119" s="211"/>
      <c r="H119" s="44"/>
    </row>
    <row r="120" spans="1:8">
      <c r="A120" s="65" t="s">
        <v>1198</v>
      </c>
      <c r="B120" s="421" t="s">
        <v>1199</v>
      </c>
      <c r="C120" s="382">
        <v>53459.6</v>
      </c>
      <c r="D120" s="176"/>
      <c r="E120" s="425"/>
      <c r="F120" s="211"/>
      <c r="H120" s="44"/>
    </row>
    <row r="121" spans="1:8">
      <c r="A121" s="65" t="s">
        <v>1200</v>
      </c>
      <c r="B121" s="421" t="s">
        <v>1201</v>
      </c>
      <c r="C121" s="382">
        <v>44625.66</v>
      </c>
      <c r="D121" s="176"/>
      <c r="E121" s="425"/>
      <c r="F121" s="211"/>
      <c r="H121" s="44"/>
    </row>
    <row r="122" ht="24" spans="1:8">
      <c r="A122" s="65" t="s">
        <v>1202</v>
      </c>
      <c r="B122" s="426" t="s">
        <v>1203</v>
      </c>
      <c r="C122" s="364">
        <v>48006.4</v>
      </c>
      <c r="D122" s="176"/>
      <c r="E122" s="425"/>
      <c r="F122" s="211"/>
      <c r="H122" s="44"/>
    </row>
    <row r="123" spans="1:8">
      <c r="A123" s="65" t="s">
        <v>1204</v>
      </c>
      <c r="B123" s="421" t="s">
        <v>1205</v>
      </c>
      <c r="C123" s="382">
        <v>22274.83</v>
      </c>
      <c r="D123" s="176"/>
      <c r="E123" s="425"/>
      <c r="F123" s="211"/>
      <c r="H123" s="44"/>
    </row>
    <row r="124" spans="1:4">
      <c r="A124" s="65" t="s">
        <v>1206</v>
      </c>
      <c r="B124" s="427" t="s">
        <v>1207</v>
      </c>
      <c r="C124" s="61"/>
      <c r="D124" s="176"/>
    </row>
    <row r="125" ht="12.75" customHeight="1" spans="1:6">
      <c r="A125" s="31" t="s">
        <v>1208</v>
      </c>
      <c r="B125" s="428" t="s">
        <v>1209</v>
      </c>
      <c r="C125" s="174"/>
      <c r="D125" s="181">
        <f>SUM(C126)</f>
        <v>0</v>
      </c>
      <c r="F125" s="44"/>
    </row>
    <row r="126" ht="20.25" customHeight="1" spans="1:6">
      <c r="A126" s="65" t="s">
        <v>1210</v>
      </c>
      <c r="B126" s="429"/>
      <c r="C126" s="356"/>
      <c r="D126" s="181"/>
      <c r="F126" s="44"/>
    </row>
    <row r="127" spans="1:6">
      <c r="A127" s="31">
        <v>331.8</v>
      </c>
      <c r="B127" s="63" t="s">
        <v>145</v>
      </c>
      <c r="C127" s="174"/>
      <c r="D127" s="181">
        <f>SUM(D128)</f>
        <v>0</v>
      </c>
      <c r="E127" s="330"/>
      <c r="F127" s="44"/>
    </row>
    <row r="128" spans="1:4">
      <c r="A128" s="31">
        <v>331.84</v>
      </c>
      <c r="B128" s="172" t="s">
        <v>146</v>
      </c>
      <c r="C128" s="174"/>
      <c r="D128" s="181"/>
    </row>
    <row r="129" spans="1:6">
      <c r="A129" s="31" t="s">
        <v>1211</v>
      </c>
      <c r="B129" s="172" t="s">
        <v>148</v>
      </c>
      <c r="C129" s="174"/>
      <c r="D129" s="181">
        <f>SUM(C130:C134)</f>
        <v>54248.73</v>
      </c>
      <c r="F129" s="430"/>
    </row>
    <row r="130" spans="1:4">
      <c r="A130" s="170" t="s">
        <v>1212</v>
      </c>
      <c r="B130" s="660" t="s">
        <v>1213</v>
      </c>
      <c r="C130" s="382">
        <v>2000</v>
      </c>
      <c r="D130" s="431"/>
    </row>
    <row r="131" spans="1:4">
      <c r="A131" s="170" t="s">
        <v>1214</v>
      </c>
      <c r="B131" s="660" t="s">
        <v>1215</v>
      </c>
      <c r="C131" s="382">
        <v>20000</v>
      </c>
      <c r="D131" s="431"/>
    </row>
    <row r="132" spans="1:4">
      <c r="A132" s="170" t="s">
        <v>1030</v>
      </c>
      <c r="B132" s="349" t="s">
        <v>616</v>
      </c>
      <c r="C132" s="382">
        <v>13000</v>
      </c>
      <c r="D132" s="431"/>
    </row>
    <row r="133" ht="27.75" customHeight="1" spans="1:4">
      <c r="A133" s="170" t="s">
        <v>1216</v>
      </c>
      <c r="B133" s="349" t="s">
        <v>1033</v>
      </c>
      <c r="C133" s="382">
        <v>5000</v>
      </c>
      <c r="D133" s="431"/>
    </row>
    <row r="134" ht="15.75" spans="1:4">
      <c r="A134" s="170" t="s">
        <v>1217</v>
      </c>
      <c r="B134" s="660" t="s">
        <v>156</v>
      </c>
      <c r="C134" s="382">
        <v>14248.73</v>
      </c>
      <c r="D134" s="431"/>
    </row>
    <row r="135" ht="15.75" spans="1:6">
      <c r="A135" s="432" t="s">
        <v>161</v>
      </c>
      <c r="B135" s="433"/>
      <c r="C135" s="434">
        <f>SUM(C16:C134)</f>
        <v>3174431.699868</v>
      </c>
      <c r="D135" s="434">
        <f>SUM(D14+D40+D88+D129)</f>
        <v>3174431.699868</v>
      </c>
      <c r="F135" s="44"/>
    </row>
  </sheetData>
  <mergeCells count="8">
    <mergeCell ref="A2:D2"/>
    <mergeCell ref="A3:D3"/>
    <mergeCell ref="A5:D5"/>
    <mergeCell ref="A7:D7"/>
    <mergeCell ref="A8:D8"/>
    <mergeCell ref="A9:D9"/>
    <mergeCell ref="A11:D11"/>
    <mergeCell ref="A135:B135"/>
  </mergeCells>
  <pageMargins left="0.905511811023622" right="0.196850393700787" top="0.31496062992126" bottom="0.393700787401575" header="0.31496062992126" footer="0.31496062992126"/>
  <pageSetup paperSize="9" scale="95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"/>
  <sheetViews>
    <sheetView zoomScale="126" zoomScaleNormal="126" zoomScaleSheetLayoutView="124" topLeftCell="A112" workbookViewId="0">
      <selection activeCell="F126" sqref="F126"/>
    </sheetView>
  </sheetViews>
  <sheetFormatPr defaultColWidth="11" defaultRowHeight="15"/>
  <cols>
    <col min="1" max="1" width="14.1428571428571" customWidth="1"/>
    <col min="2" max="2" width="56.2857142857143" style="331" customWidth="1"/>
    <col min="3" max="3" width="13.7142857142857" customWidth="1"/>
    <col min="4" max="4" width="16.2857142857143" customWidth="1"/>
    <col min="5" max="5" width="17.2857142857143" customWidth="1"/>
    <col min="6" max="6" width="19.1428571428571" customWidth="1"/>
    <col min="7" max="7" width="14.5714285714286" customWidth="1"/>
    <col min="8" max="8" width="15.5714285714286" customWidth="1"/>
  </cols>
  <sheetData>
    <row r="1" ht="15.75"/>
    <row r="2" ht="15.75" spans="1:4">
      <c r="A2" s="5" t="s">
        <v>0</v>
      </c>
      <c r="B2" s="6"/>
      <c r="C2" s="6"/>
      <c r="D2" s="7"/>
    </row>
    <row r="3" ht="15.75" spans="1:4">
      <c r="A3" s="8" t="s">
        <v>315</v>
      </c>
      <c r="B3" s="9"/>
      <c r="C3" s="9"/>
      <c r="D3" s="10"/>
    </row>
    <row r="4" ht="12" customHeight="1" spans="1:4">
      <c r="A4" s="8"/>
      <c r="B4" s="9"/>
      <c r="C4" s="9"/>
      <c r="D4" s="10"/>
    </row>
    <row r="5" ht="15.75" spans="1:4">
      <c r="A5" s="8" t="s">
        <v>3</v>
      </c>
      <c r="B5" s="9"/>
      <c r="C5" s="9"/>
      <c r="D5" s="10"/>
    </row>
    <row r="6" ht="15.75" spans="1:4">
      <c r="A6" s="8"/>
      <c r="B6" s="9"/>
      <c r="C6" s="9"/>
      <c r="D6" s="10"/>
    </row>
    <row r="7" spans="1:4">
      <c r="A7" s="11" t="s">
        <v>851</v>
      </c>
      <c r="B7" s="12"/>
      <c r="C7" s="12"/>
      <c r="D7" s="13"/>
    </row>
    <row r="8" spans="1:4">
      <c r="A8" s="14" t="s">
        <v>1218</v>
      </c>
      <c r="B8" s="15"/>
      <c r="C8" s="15"/>
      <c r="D8" s="16"/>
    </row>
    <row r="9" spans="1:4">
      <c r="A9" s="14" t="s">
        <v>1219</v>
      </c>
      <c r="B9" s="15"/>
      <c r="C9" s="15"/>
      <c r="D9" s="16"/>
    </row>
    <row r="10" spans="1:4">
      <c r="A10" s="14"/>
      <c r="B10" s="15"/>
      <c r="C10" s="15"/>
      <c r="D10" s="16"/>
    </row>
    <row r="11" ht="15.75" spans="1:4">
      <c r="A11" s="11" t="s">
        <v>11</v>
      </c>
      <c r="B11" s="12"/>
      <c r="C11" s="12"/>
      <c r="D11" s="13"/>
    </row>
    <row r="12" ht="37.5" customHeight="1" spans="1:4">
      <c r="A12" s="23" t="s">
        <v>12</v>
      </c>
      <c r="B12" s="24" t="s">
        <v>13</v>
      </c>
      <c r="C12" s="25" t="s">
        <v>164</v>
      </c>
      <c r="D12" s="26" t="s">
        <v>15</v>
      </c>
    </row>
    <row r="13" spans="1:4">
      <c r="A13" s="217">
        <v>341</v>
      </c>
      <c r="B13" s="332" t="s">
        <v>1220</v>
      </c>
      <c r="C13" s="219"/>
      <c r="D13" s="221">
        <f>SUM(D14+D39+D77)</f>
        <v>6247345.47898</v>
      </c>
    </row>
    <row r="14" spans="1:4">
      <c r="A14" s="222">
        <v>341.71</v>
      </c>
      <c r="B14" s="333" t="s">
        <v>247</v>
      </c>
      <c r="C14" s="184"/>
      <c r="D14" s="294">
        <f>SUM(D15+D18+D21+D24+D27+D32+D35)</f>
        <v>1844574.64898</v>
      </c>
    </row>
    <row r="15" spans="1:4">
      <c r="A15" s="222" t="s">
        <v>1221</v>
      </c>
      <c r="B15" s="334" t="s">
        <v>19</v>
      </c>
      <c r="C15" s="174"/>
      <c r="D15" s="269">
        <f>SUM(C16:C17)</f>
        <v>1001904.6</v>
      </c>
    </row>
    <row r="16" spans="1:4">
      <c r="A16" s="296" t="s">
        <v>1222</v>
      </c>
      <c r="B16" s="645" t="s">
        <v>21</v>
      </c>
      <c r="C16" s="188">
        <f>'[1]LOSEP FIJOS 2025'!$J$250</f>
        <v>286620</v>
      </c>
      <c r="D16" s="232"/>
    </row>
    <row r="17" spans="1:4">
      <c r="A17" s="296" t="s">
        <v>1223</v>
      </c>
      <c r="B17" s="645" t="s">
        <v>23</v>
      </c>
      <c r="C17" s="188">
        <f>'[1]CODIGO 2025'!$L$256</f>
        <v>715284.6</v>
      </c>
      <c r="D17" s="232"/>
    </row>
    <row r="18" spans="1:4">
      <c r="A18" s="234" t="s">
        <v>1224</v>
      </c>
      <c r="B18" s="334" t="s">
        <v>25</v>
      </c>
      <c r="C18" s="174"/>
      <c r="D18" s="294">
        <f>SUM(C19:C20)</f>
        <v>155364.05</v>
      </c>
    </row>
    <row r="19" spans="1:4">
      <c r="A19" s="296" t="s">
        <v>1225</v>
      </c>
      <c r="B19" s="645" t="s">
        <v>27</v>
      </c>
      <c r="C19" s="188">
        <f>'[1]LOSEP FIJOS 2025'!$M$250+'[1]CODIGO 2025'!$O$256+'[1]LOSEP  OCASIONAL 2025'!$L$48</f>
        <v>96804.05</v>
      </c>
      <c r="D19" s="232"/>
    </row>
    <row r="20" spans="1:5">
      <c r="A20" s="296" t="s">
        <v>1226</v>
      </c>
      <c r="B20" s="645" t="s">
        <v>29</v>
      </c>
      <c r="C20" s="188">
        <f>'[1]LOSEP FIJOS 2025'!$N$250+'[1]CODIGO 2025'!$P$256+'[1]LOSEP  OCASIONAL 2025'!$M$48</f>
        <v>58560</v>
      </c>
      <c r="D20" s="232"/>
      <c r="E20" s="44"/>
    </row>
    <row r="21" spans="1:4">
      <c r="A21" s="234" t="s">
        <v>1227</v>
      </c>
      <c r="B21" s="334" t="s">
        <v>861</v>
      </c>
      <c r="C21" s="174"/>
      <c r="D21" s="294">
        <f>SUM(C22:C23)</f>
        <v>110484</v>
      </c>
    </row>
    <row r="22" spans="1:4">
      <c r="A22" s="296" t="s">
        <v>1228</v>
      </c>
      <c r="B22" s="297" t="s">
        <v>33</v>
      </c>
      <c r="C22" s="188">
        <f>'[1]CODIGO 2025'!$T$256</f>
        <v>12276</v>
      </c>
      <c r="D22" s="232"/>
    </row>
    <row r="23" spans="1:4">
      <c r="A23" s="296" t="s">
        <v>1229</v>
      </c>
      <c r="B23" s="297" t="s">
        <v>35</v>
      </c>
      <c r="C23" s="188">
        <f>'[1]CODIGO 2025'!$S$256</f>
        <v>98208</v>
      </c>
      <c r="D23" s="232"/>
    </row>
    <row r="24" spans="1:4">
      <c r="A24" s="234" t="s">
        <v>1230</v>
      </c>
      <c r="B24" s="334" t="s">
        <v>37</v>
      </c>
      <c r="C24" s="174"/>
      <c r="D24" s="294">
        <f>SUM(C25:C26)</f>
        <v>24772.4805</v>
      </c>
    </row>
    <row r="25" spans="1:4">
      <c r="A25" s="296" t="s">
        <v>1231</v>
      </c>
      <c r="B25" s="297" t="s">
        <v>39</v>
      </c>
      <c r="C25" s="188">
        <f>'[1]CODIGO 2025'!$Q$256</f>
        <v>5865.6</v>
      </c>
      <c r="D25" s="232"/>
    </row>
    <row r="26" spans="1:4">
      <c r="A26" s="296" t="s">
        <v>1232</v>
      </c>
      <c r="B26" s="297" t="s">
        <v>41</v>
      </c>
      <c r="C26" s="188">
        <f>'[1]CODIGO 2025'!$R$256</f>
        <v>18906.8805</v>
      </c>
      <c r="D26" s="232"/>
    </row>
    <row r="27" spans="1:4">
      <c r="A27" s="234" t="s">
        <v>1233</v>
      </c>
      <c r="B27" s="278" t="s">
        <v>43</v>
      </c>
      <c r="C27" s="174"/>
      <c r="D27" s="294">
        <f>SUM(C28:C31)</f>
        <v>240038.44</v>
      </c>
    </row>
    <row r="28" spans="1:4">
      <c r="A28" s="296" t="s">
        <v>1234</v>
      </c>
      <c r="B28" s="645" t="s">
        <v>45</v>
      </c>
      <c r="C28" s="335">
        <v>81370.44</v>
      </c>
      <c r="D28" s="232"/>
    </row>
    <row r="29" spans="1:4">
      <c r="A29" s="296" t="s">
        <v>1235</v>
      </c>
      <c r="B29" s="645" t="s">
        <v>47</v>
      </c>
      <c r="C29" s="336">
        <f>'[1]LOSEP  OCASIONAL 2025'!$I$48</f>
        <v>156168</v>
      </c>
      <c r="D29" s="232"/>
    </row>
    <row r="30" spans="1:4">
      <c r="A30" s="296" t="s">
        <v>1236</v>
      </c>
      <c r="B30" s="297" t="s">
        <v>1237</v>
      </c>
      <c r="C30" s="188">
        <v>2000</v>
      </c>
      <c r="D30" s="232"/>
    </row>
    <row r="31" spans="1:4">
      <c r="A31" s="296" t="s">
        <v>1238</v>
      </c>
      <c r="B31" s="297" t="s">
        <v>51</v>
      </c>
      <c r="C31" s="188">
        <v>500</v>
      </c>
      <c r="D31" s="232"/>
    </row>
    <row r="32" spans="1:4">
      <c r="A32" s="234" t="s">
        <v>1239</v>
      </c>
      <c r="B32" s="278" t="s">
        <v>53</v>
      </c>
      <c r="C32" s="174"/>
      <c r="D32" s="294">
        <f>SUM(C33:C34)</f>
        <v>234959.32848</v>
      </c>
    </row>
    <row r="33" spans="1:5">
      <c r="A33" s="296" t="s">
        <v>1240</v>
      </c>
      <c r="B33" s="645" t="s">
        <v>55</v>
      </c>
      <c r="C33" s="188">
        <f>'[1]LOSEP FIJOS 2025'!$L$250+'[1]CODIGO 2025'!$N$256+'[1]LOSEP  OCASIONAL 2025'!$K$48</f>
        <v>138491.8809</v>
      </c>
      <c r="D33" s="232"/>
      <c r="E33" s="44"/>
    </row>
    <row r="34" spans="1:5">
      <c r="A34" s="296" t="s">
        <v>1241</v>
      </c>
      <c r="B34" s="645" t="s">
        <v>57</v>
      </c>
      <c r="C34" s="188">
        <f>'[1]LOSEP FIJOS 2025'!$K$250+'[1]CODIGO 2025'!$M$256+'[1]LOSEP  OCASIONAL 2025'!$J$48</f>
        <v>96467.44758</v>
      </c>
      <c r="D34" s="232"/>
      <c r="E34" s="44"/>
    </row>
    <row r="35" spans="1:4">
      <c r="A35" s="234" t="s">
        <v>1242</v>
      </c>
      <c r="B35" s="278" t="s">
        <v>59</v>
      </c>
      <c r="C35" s="58"/>
      <c r="D35" s="294">
        <f>SUM(C36:C38)</f>
        <v>77051.75</v>
      </c>
    </row>
    <row r="36" spans="1:5">
      <c r="A36" s="296" t="s">
        <v>1243</v>
      </c>
      <c r="B36" s="297" t="s">
        <v>191</v>
      </c>
      <c r="C36" s="188">
        <v>5000</v>
      </c>
      <c r="D36" s="294"/>
      <c r="E36" s="81"/>
    </row>
    <row r="37" spans="1:6">
      <c r="A37" s="296" t="s">
        <v>1244</v>
      </c>
      <c r="B37" s="297" t="s">
        <v>1245</v>
      </c>
      <c r="C37" s="188">
        <v>72051.75</v>
      </c>
      <c r="D37" s="294"/>
      <c r="E37" s="81"/>
      <c r="F37" t="s">
        <v>1246</v>
      </c>
    </row>
    <row r="38" spans="1:5">
      <c r="A38" s="296" t="s">
        <v>1247</v>
      </c>
      <c r="B38" s="297" t="s">
        <v>61</v>
      </c>
      <c r="C38" s="188">
        <v>0</v>
      </c>
      <c r="D38" s="232"/>
      <c r="E38" s="81"/>
    </row>
    <row r="39" spans="1:5">
      <c r="A39" s="222">
        <v>341.73</v>
      </c>
      <c r="B39" s="337" t="s">
        <v>738</v>
      </c>
      <c r="C39" s="58"/>
      <c r="D39" s="294">
        <f>SUM(D40+D42+D47+D50+D55+D58+D66+D73)</f>
        <v>423200</v>
      </c>
      <c r="E39" s="81"/>
    </row>
    <row r="40" spans="1:5">
      <c r="A40" s="234" t="s">
        <v>1248</v>
      </c>
      <c r="B40" s="278" t="s">
        <v>66</v>
      </c>
      <c r="C40" s="58"/>
      <c r="D40" s="294">
        <f>SUM(C41:C41)</f>
        <v>0</v>
      </c>
      <c r="E40" s="81"/>
    </row>
    <row r="41" spans="1:5">
      <c r="A41" s="296" t="s">
        <v>1249</v>
      </c>
      <c r="B41" s="171" t="s">
        <v>1250</v>
      </c>
      <c r="C41" s="338">
        <v>0</v>
      </c>
      <c r="D41" s="232"/>
      <c r="E41" s="81"/>
    </row>
    <row r="42" spans="1:5">
      <c r="A42" s="234" t="s">
        <v>1251</v>
      </c>
      <c r="B42" s="278" t="s">
        <v>71</v>
      </c>
      <c r="C42" s="58"/>
      <c r="D42" s="294">
        <f>SUM(C43:C46)</f>
        <v>91100</v>
      </c>
      <c r="E42" s="81"/>
    </row>
    <row r="43" spans="1:5">
      <c r="A43" s="296" t="s">
        <v>1252</v>
      </c>
      <c r="B43" s="645" t="s">
        <v>73</v>
      </c>
      <c r="C43" s="60">
        <v>80000</v>
      </c>
      <c r="D43" s="232"/>
      <c r="E43" s="81"/>
    </row>
    <row r="44" spans="1:5">
      <c r="A44" s="296" t="s">
        <v>1253</v>
      </c>
      <c r="B44" s="662" t="s">
        <v>577</v>
      </c>
      <c r="C44" s="339">
        <v>1000</v>
      </c>
      <c r="D44" s="340"/>
      <c r="E44" s="81"/>
    </row>
    <row r="45" spans="1:5">
      <c r="A45" s="296" t="s">
        <v>1254</v>
      </c>
      <c r="B45" s="645" t="s">
        <v>77</v>
      </c>
      <c r="C45" s="339">
        <v>100</v>
      </c>
      <c r="D45" s="232"/>
      <c r="E45" s="81"/>
    </row>
    <row r="46" spans="1:5">
      <c r="A46" s="296" t="s">
        <v>1255</v>
      </c>
      <c r="B46" s="656" t="s">
        <v>277</v>
      </c>
      <c r="C46" s="341">
        <v>10000</v>
      </c>
      <c r="D46" s="232"/>
      <c r="E46" s="81" t="s">
        <v>1256</v>
      </c>
    </row>
    <row r="47" spans="1:5">
      <c r="A47" s="234" t="s">
        <v>1257</v>
      </c>
      <c r="B47" s="278" t="s">
        <v>81</v>
      </c>
      <c r="C47" s="58"/>
      <c r="D47" s="294">
        <f>SUM(C48:C49)</f>
        <v>2500</v>
      </c>
      <c r="E47" s="81"/>
    </row>
    <row r="48" spans="1:5">
      <c r="A48" s="296" t="s">
        <v>1258</v>
      </c>
      <c r="B48" s="645" t="s">
        <v>83</v>
      </c>
      <c r="C48" s="61">
        <v>500</v>
      </c>
      <c r="D48" s="232"/>
      <c r="E48" s="81"/>
    </row>
    <row r="49" spans="1:5">
      <c r="A49" s="296" t="s">
        <v>1259</v>
      </c>
      <c r="B49" s="645" t="s">
        <v>87</v>
      </c>
      <c r="C49" s="61">
        <v>2000</v>
      </c>
      <c r="D49" s="232"/>
      <c r="E49" s="81"/>
    </row>
    <row r="50" spans="1:5">
      <c r="A50" s="234" t="s">
        <v>1260</v>
      </c>
      <c r="B50" s="278" t="s">
        <v>91</v>
      </c>
      <c r="C50" s="58"/>
      <c r="D50" s="294">
        <f>SUM(C51:C54)</f>
        <v>32100</v>
      </c>
      <c r="E50" s="81"/>
    </row>
    <row r="51" spans="1:5">
      <c r="A51" s="296" t="s">
        <v>1261</v>
      </c>
      <c r="B51" s="645" t="s">
        <v>913</v>
      </c>
      <c r="C51" s="342">
        <v>100</v>
      </c>
      <c r="D51" s="232"/>
      <c r="E51" s="81"/>
    </row>
    <row r="52" spans="1:5">
      <c r="A52" s="296" t="s">
        <v>1262</v>
      </c>
      <c r="B52" s="645" t="s">
        <v>286</v>
      </c>
      <c r="C52" s="61">
        <v>20000</v>
      </c>
      <c r="D52" s="340"/>
      <c r="E52" s="81" t="s">
        <v>1263</v>
      </c>
    </row>
    <row r="53" spans="1:5">
      <c r="A53" s="296" t="s">
        <v>1264</v>
      </c>
      <c r="B53" s="645" t="s">
        <v>288</v>
      </c>
      <c r="C53" s="61">
        <v>2000</v>
      </c>
      <c r="D53" s="232"/>
      <c r="E53" s="81" t="s">
        <v>1265</v>
      </c>
    </row>
    <row r="54" spans="1:5">
      <c r="A54" s="296" t="s">
        <v>1266</v>
      </c>
      <c r="B54" s="645" t="s">
        <v>1267</v>
      </c>
      <c r="C54" s="61">
        <v>10000</v>
      </c>
      <c r="D54" s="232"/>
      <c r="E54" s="81" t="s">
        <v>1268</v>
      </c>
    </row>
    <row r="55" ht="17.25" spans="1:5">
      <c r="A55" s="234" t="s">
        <v>1269</v>
      </c>
      <c r="B55" s="297"/>
      <c r="C55" s="188"/>
      <c r="D55" s="343">
        <f>C57+C56</f>
        <v>135000</v>
      </c>
      <c r="E55" s="81"/>
    </row>
    <row r="56" ht="17.25" spans="1:5">
      <c r="A56" s="170" t="s">
        <v>1270</v>
      </c>
      <c r="B56" s="663" t="s">
        <v>1271</v>
      </c>
      <c r="C56" s="61">
        <v>85000</v>
      </c>
      <c r="D56" s="343"/>
      <c r="E56" s="81" t="s">
        <v>1272</v>
      </c>
    </row>
    <row r="57" spans="1:5">
      <c r="A57" s="170" t="s">
        <v>1273</v>
      </c>
      <c r="B57" s="663" t="s">
        <v>1274</v>
      </c>
      <c r="C57" s="61">
        <v>50000</v>
      </c>
      <c r="D57" s="345"/>
      <c r="E57" s="81" t="s">
        <v>1275</v>
      </c>
    </row>
    <row r="58" spans="1:4">
      <c r="A58" s="234" t="s">
        <v>1276</v>
      </c>
      <c r="B58" s="278" t="s">
        <v>104</v>
      </c>
      <c r="C58" s="58"/>
      <c r="D58" s="294">
        <f>SUM(C59:C65)</f>
        <v>27400</v>
      </c>
    </row>
    <row r="59" spans="1:4">
      <c r="A59" s="170" t="s">
        <v>1277</v>
      </c>
      <c r="B59" s="656" t="s">
        <v>1278</v>
      </c>
      <c r="C59" s="61">
        <v>100</v>
      </c>
      <c r="D59" s="346">
        <f>SUM(C59:C65)</f>
        <v>27400</v>
      </c>
    </row>
    <row r="60" spans="1:4">
      <c r="A60" s="170" t="s">
        <v>1279</v>
      </c>
      <c r="B60" s="645" t="s">
        <v>1280</v>
      </c>
      <c r="C60" s="61">
        <v>100</v>
      </c>
      <c r="D60" s="347"/>
    </row>
    <row r="61" spans="1:4">
      <c r="A61" s="170" t="s">
        <v>1281</v>
      </c>
      <c r="B61" s="344" t="s">
        <v>1282</v>
      </c>
      <c r="C61" s="61">
        <v>100</v>
      </c>
      <c r="D61" s="56"/>
    </row>
    <row r="62" spans="1:4">
      <c r="A62" s="348" t="s">
        <v>1283</v>
      </c>
      <c r="B62" s="349" t="s">
        <v>1284</v>
      </c>
      <c r="C62" s="61">
        <v>10000</v>
      </c>
      <c r="D62" s="40"/>
    </row>
    <row r="63" spans="1:4">
      <c r="A63" s="348" t="s">
        <v>1285</v>
      </c>
      <c r="B63" s="349" t="s">
        <v>1286</v>
      </c>
      <c r="C63" s="61">
        <v>10000</v>
      </c>
      <c r="D63" s="40"/>
    </row>
    <row r="64" spans="1:4">
      <c r="A64" s="350" t="s">
        <v>1287</v>
      </c>
      <c r="B64" s="344" t="s">
        <v>1288</v>
      </c>
      <c r="C64" s="61">
        <v>7000</v>
      </c>
      <c r="D64" s="40"/>
    </row>
    <row r="65" spans="1:4">
      <c r="A65" t="s">
        <v>1289</v>
      </c>
      <c r="B65" t="s">
        <v>1290</v>
      </c>
      <c r="C65" s="61">
        <v>100</v>
      </c>
      <c r="D65" s="40"/>
    </row>
    <row r="66" spans="1:4">
      <c r="A66" s="351" t="s">
        <v>1291</v>
      </c>
      <c r="B66" s="278" t="s">
        <v>118</v>
      </c>
      <c r="C66" s="58"/>
      <c r="D66" s="269">
        <f>SUM(C67:C72)</f>
        <v>115000</v>
      </c>
    </row>
    <row r="67" spans="1:10">
      <c r="A67" s="296" t="s">
        <v>1292</v>
      </c>
      <c r="B67" s="662" t="s">
        <v>120</v>
      </c>
      <c r="C67" s="55">
        <v>0</v>
      </c>
      <c r="D67" s="40"/>
      <c r="J67">
        <v>12</v>
      </c>
    </row>
    <row r="68" spans="1:4">
      <c r="A68" s="296" t="s">
        <v>1293</v>
      </c>
      <c r="B68" s="645" t="s">
        <v>227</v>
      </c>
      <c r="C68" s="55">
        <v>5000</v>
      </c>
      <c r="D68" s="40"/>
    </row>
    <row r="69" spans="1:4">
      <c r="A69" s="296" t="s">
        <v>1294</v>
      </c>
      <c r="B69" s="645" t="s">
        <v>122</v>
      </c>
      <c r="C69" s="188">
        <v>0</v>
      </c>
      <c r="D69" s="56"/>
    </row>
    <row r="70" spans="1:4">
      <c r="A70" s="296" t="s">
        <v>1295</v>
      </c>
      <c r="B70" s="645" t="s">
        <v>124</v>
      </c>
      <c r="C70" s="61">
        <v>0</v>
      </c>
      <c r="D70" s="40"/>
    </row>
    <row r="71" ht="26.25" customHeight="1" spans="1:6">
      <c r="A71" s="170" t="s">
        <v>1296</v>
      </c>
      <c r="B71" s="656" t="s">
        <v>128</v>
      </c>
      <c r="C71" s="61">
        <v>100000</v>
      </c>
      <c r="D71" s="40"/>
      <c r="E71" t="s">
        <v>1297</v>
      </c>
      <c r="F71">
        <v>100000</v>
      </c>
    </row>
    <row r="72" spans="1:5">
      <c r="A72" s="296" t="s">
        <v>1298</v>
      </c>
      <c r="B72" s="645" t="s">
        <v>130</v>
      </c>
      <c r="C72" s="61">
        <v>10000</v>
      </c>
      <c r="D72" s="40"/>
      <c r="E72" s="44"/>
    </row>
    <row r="73" spans="1:4">
      <c r="A73" s="234" t="s">
        <v>1299</v>
      </c>
      <c r="B73" s="278" t="s">
        <v>132</v>
      </c>
      <c r="C73" s="58"/>
      <c r="D73" s="269">
        <f>SUM(C74:C76)</f>
        <v>20100</v>
      </c>
    </row>
    <row r="74" spans="1:4">
      <c r="A74" s="296" t="s">
        <v>1300</v>
      </c>
      <c r="B74" s="297" t="s">
        <v>1301</v>
      </c>
      <c r="C74" s="342">
        <v>100</v>
      </c>
      <c r="D74" s="269"/>
    </row>
    <row r="75" spans="1:4">
      <c r="A75" s="296" t="s">
        <v>1302</v>
      </c>
      <c r="B75" s="645" t="s">
        <v>1303</v>
      </c>
      <c r="C75" s="61">
        <v>10000</v>
      </c>
      <c r="D75" s="40"/>
    </row>
    <row r="76" spans="1:4">
      <c r="A76" s="296" t="s">
        <v>1304</v>
      </c>
      <c r="B76" s="297" t="s">
        <v>1305</v>
      </c>
      <c r="C76" s="61">
        <v>10000</v>
      </c>
      <c r="D76" s="40"/>
    </row>
    <row r="77" spans="1:4">
      <c r="A77" s="222">
        <v>341.75</v>
      </c>
      <c r="B77" s="337" t="s">
        <v>1016</v>
      </c>
      <c r="C77" s="58"/>
      <c r="D77" s="269">
        <f>SUM(D78+D108+D114)</f>
        <v>3979570.83</v>
      </c>
    </row>
    <row r="78" spans="1:4">
      <c r="A78" s="222" t="s">
        <v>1306</v>
      </c>
      <c r="B78" s="337" t="s">
        <v>1307</v>
      </c>
      <c r="C78" s="58"/>
      <c r="D78" s="269">
        <f>SUM(D79+D83+D87)</f>
        <v>2186523.1</v>
      </c>
    </row>
    <row r="79" spans="1:4">
      <c r="A79" s="222" t="s">
        <v>1308</v>
      </c>
      <c r="B79" s="337" t="s">
        <v>1309</v>
      </c>
      <c r="C79" s="58"/>
      <c r="D79" s="352">
        <f>SUM(C80:C82)</f>
        <v>595000</v>
      </c>
    </row>
    <row r="80" spans="1:5">
      <c r="A80" s="226" t="s">
        <v>1310</v>
      </c>
      <c r="B80" s="297" t="s">
        <v>1311</v>
      </c>
      <c r="C80" s="61">
        <v>0</v>
      </c>
      <c r="D80" s="352"/>
      <c r="E80">
        <v>65000</v>
      </c>
    </row>
    <row r="81" spans="1:6">
      <c r="A81" s="65" t="s">
        <v>1312</v>
      </c>
      <c r="B81" s="297" t="s">
        <v>1313</v>
      </c>
      <c r="C81" s="353">
        <v>500000</v>
      </c>
      <c r="D81" s="352"/>
      <c r="E81" t="s">
        <v>1314</v>
      </c>
      <c r="F81" s="330"/>
    </row>
    <row r="82" spans="1:6">
      <c r="A82" s="65"/>
      <c r="B82" s="297" t="s">
        <v>1315</v>
      </c>
      <c r="C82" s="353">
        <v>95000</v>
      </c>
      <c r="D82" s="352"/>
      <c r="F82" s="330"/>
    </row>
    <row r="83" spans="1:4">
      <c r="A83" s="31" t="s">
        <v>1316</v>
      </c>
      <c r="B83" s="63" t="s">
        <v>1317</v>
      </c>
      <c r="C83" s="174"/>
      <c r="D83" s="352">
        <f>SUM(C84:C86)</f>
        <v>240000</v>
      </c>
    </row>
    <row r="84" spans="1:5">
      <c r="A84" s="65" t="s">
        <v>1318</v>
      </c>
      <c r="B84" s="171" t="s">
        <v>1319</v>
      </c>
      <c r="C84" s="188">
        <v>25000</v>
      </c>
      <c r="D84" s="354"/>
      <c r="E84" t="s">
        <v>1320</v>
      </c>
    </row>
    <row r="85" spans="1:5">
      <c r="A85" s="65" t="s">
        <v>1321</v>
      </c>
      <c r="B85" s="171" t="s">
        <v>1322</v>
      </c>
      <c r="C85" s="188">
        <v>210000</v>
      </c>
      <c r="D85" s="176"/>
      <c r="E85" t="s">
        <v>1323</v>
      </c>
    </row>
    <row r="86" spans="1:4">
      <c r="A86" s="65" t="s">
        <v>1324</v>
      </c>
      <c r="B86" s="171" t="s">
        <v>1325</v>
      </c>
      <c r="C86" s="188">
        <v>5000</v>
      </c>
      <c r="D86" s="176"/>
    </row>
    <row r="87" spans="1:4">
      <c r="A87" s="31" t="s">
        <v>1326</v>
      </c>
      <c r="B87" s="63" t="s">
        <v>689</v>
      </c>
      <c r="C87" s="174"/>
      <c r="D87" s="355">
        <f>SUM(D88)</f>
        <v>1351523.1</v>
      </c>
    </row>
    <row r="88" spans="1:4">
      <c r="A88" s="65" t="s">
        <v>1327</v>
      </c>
      <c r="B88" s="172" t="s">
        <v>1328</v>
      </c>
      <c r="C88" s="356"/>
      <c r="D88" s="357">
        <f>SUM(C89:C107)</f>
        <v>1351523.1</v>
      </c>
    </row>
    <row r="89" spans="1:5">
      <c r="A89" s="65" t="s">
        <v>1329</v>
      </c>
      <c r="B89" s="358" t="s">
        <v>1330</v>
      </c>
      <c r="C89" s="359">
        <f>200000-100000</f>
        <v>100000</v>
      </c>
      <c r="D89" s="360"/>
      <c r="E89" s="361" t="s">
        <v>1331</v>
      </c>
    </row>
    <row r="90" spans="1:5">
      <c r="A90" s="65" t="s">
        <v>1332</v>
      </c>
      <c r="B90" s="362" t="s">
        <v>1333</v>
      </c>
      <c r="C90" s="359">
        <f>200000-100000</f>
        <v>100000</v>
      </c>
      <c r="D90" s="360"/>
      <c r="E90" s="363" t="s">
        <v>1334</v>
      </c>
    </row>
    <row r="91" spans="1:6">
      <c r="A91" s="65" t="s">
        <v>1335</v>
      </c>
      <c r="B91" s="358" t="s">
        <v>1336</v>
      </c>
      <c r="C91" s="364">
        <v>105000</v>
      </c>
      <c r="D91" s="360"/>
      <c r="E91" s="363"/>
      <c r="F91" s="330"/>
    </row>
    <row r="92" spans="1:6">
      <c r="A92" s="65" t="s">
        <v>1337</v>
      </c>
      <c r="B92" s="358" t="s">
        <v>1338</v>
      </c>
      <c r="C92" s="365">
        <v>94000</v>
      </c>
      <c r="D92" s="360"/>
      <c r="E92" s="363"/>
      <c r="F92" s="330"/>
    </row>
    <row r="93" spans="1:5">
      <c r="A93" s="65" t="s">
        <v>1339</v>
      </c>
      <c r="B93" s="358" t="s">
        <v>1340</v>
      </c>
      <c r="C93" s="365">
        <v>105000</v>
      </c>
      <c r="D93" s="360"/>
      <c r="E93" s="363"/>
    </row>
    <row r="94" spans="1:5">
      <c r="A94" s="65" t="s">
        <v>1341</v>
      </c>
      <c r="B94" s="358" t="s">
        <v>1342</v>
      </c>
      <c r="C94" s="365">
        <v>102000</v>
      </c>
      <c r="D94" s="360"/>
      <c r="E94" s="363"/>
    </row>
    <row r="95" spans="1:5">
      <c r="A95" s="65" t="s">
        <v>1343</v>
      </c>
      <c r="B95" s="358" t="s">
        <v>1344</v>
      </c>
      <c r="C95" s="364">
        <v>105000</v>
      </c>
      <c r="D95" s="360"/>
      <c r="E95" s="363"/>
    </row>
    <row r="96" spans="1:5">
      <c r="A96" s="65" t="s">
        <v>1345</v>
      </c>
      <c r="B96" s="358" t="s">
        <v>1346</v>
      </c>
      <c r="C96" s="364">
        <v>105000</v>
      </c>
      <c r="D96" s="360"/>
      <c r="E96" s="363"/>
    </row>
    <row r="97" spans="1:5">
      <c r="A97" s="65" t="s">
        <v>1347</v>
      </c>
      <c r="B97" s="366" t="s">
        <v>1348</v>
      </c>
      <c r="C97" s="364">
        <v>32927.81</v>
      </c>
      <c r="D97" s="360"/>
      <c r="E97" s="363"/>
    </row>
    <row r="98" spans="1:5">
      <c r="A98" s="65" t="s">
        <v>1349</v>
      </c>
      <c r="B98" s="367" t="s">
        <v>1350</v>
      </c>
      <c r="C98" s="364">
        <v>36440.11</v>
      </c>
      <c r="D98" s="360"/>
      <c r="E98" s="363"/>
    </row>
    <row r="99" spans="1:5">
      <c r="A99" s="65" t="s">
        <v>1351</v>
      </c>
      <c r="B99" s="366" t="s">
        <v>1352</v>
      </c>
      <c r="C99" s="364">
        <f>62258.76+40000</f>
        <v>102258.76</v>
      </c>
      <c r="D99" s="360"/>
      <c r="E99" s="363"/>
    </row>
    <row r="100" spans="1:5">
      <c r="A100" s="65" t="s">
        <v>1353</v>
      </c>
      <c r="B100" s="366" t="s">
        <v>1354</v>
      </c>
      <c r="C100" s="364">
        <v>13542.45</v>
      </c>
      <c r="D100" s="360"/>
      <c r="E100" s="363"/>
    </row>
    <row r="101" spans="1:5">
      <c r="A101" s="65" t="s">
        <v>1355</v>
      </c>
      <c r="B101" s="366" t="s">
        <v>1356</v>
      </c>
      <c r="C101" s="364">
        <f>29886.78+71000</f>
        <v>100886.78</v>
      </c>
      <c r="D101" s="360"/>
      <c r="E101" s="363"/>
    </row>
    <row r="102" spans="1:5">
      <c r="A102" s="65" t="s">
        <v>1357</v>
      </c>
      <c r="B102" s="366" t="s">
        <v>1358</v>
      </c>
      <c r="C102" s="364">
        <f>24905.66+50000</f>
        <v>74905.66</v>
      </c>
      <c r="D102" s="360"/>
      <c r="E102" s="363"/>
    </row>
    <row r="103" ht="22.5" spans="1:5">
      <c r="A103" s="65" t="s">
        <v>1359</v>
      </c>
      <c r="B103" s="368" t="s">
        <v>1360</v>
      </c>
      <c r="C103" s="364">
        <v>26929.25</v>
      </c>
      <c r="D103" s="360"/>
      <c r="E103" s="363"/>
    </row>
    <row r="104" spans="1:5">
      <c r="A104" s="65" t="s">
        <v>1361</v>
      </c>
      <c r="B104" s="358" t="s">
        <v>1362</v>
      </c>
      <c r="C104" s="364">
        <v>20960.54</v>
      </c>
      <c r="D104" s="360"/>
      <c r="E104" s="363"/>
    </row>
    <row r="105" spans="1:6">
      <c r="A105" s="65" t="s">
        <v>1363</v>
      </c>
      <c r="B105" s="358" t="s">
        <v>1364</v>
      </c>
      <c r="C105" s="364">
        <v>40455.03</v>
      </c>
      <c r="D105" s="360"/>
      <c r="E105" s="363"/>
      <c r="F105" s="44"/>
    </row>
    <row r="106" spans="1:5">
      <c r="A106" s="65" t="s">
        <v>1365</v>
      </c>
      <c r="B106" s="358" t="s">
        <v>1366</v>
      </c>
      <c r="C106" s="364">
        <v>20284.39</v>
      </c>
      <c r="D106" s="360"/>
      <c r="E106" s="363"/>
    </row>
    <row r="107" spans="1:5">
      <c r="A107" s="65" t="s">
        <v>1367</v>
      </c>
      <c r="B107" s="358" t="s">
        <v>1368</v>
      </c>
      <c r="C107" s="364">
        <f>55932.32+10000</f>
        <v>65932.32</v>
      </c>
      <c r="D107" s="360"/>
      <c r="E107" s="363"/>
    </row>
    <row r="108" ht="29.25" customHeight="1" spans="1:4">
      <c r="A108" s="369" t="s">
        <v>1369</v>
      </c>
      <c r="B108" s="63" t="s">
        <v>1370</v>
      </c>
      <c r="C108" s="370"/>
      <c r="D108" s="175">
        <f>D109</f>
        <v>25950.85</v>
      </c>
    </row>
    <row r="109" ht="17.25" customHeight="1" spans="1:4">
      <c r="A109" s="31" t="s">
        <v>1371</v>
      </c>
      <c r="B109" s="172" t="s">
        <v>1372</v>
      </c>
      <c r="C109" s="370"/>
      <c r="D109" s="352">
        <f>SUM(C110:C113)</f>
        <v>25950.85</v>
      </c>
    </row>
    <row r="110" hidden="1" spans="1:4">
      <c r="A110" s="65" t="s">
        <v>1373</v>
      </c>
      <c r="B110" s="171" t="s">
        <v>1374</v>
      </c>
      <c r="C110" s="188"/>
      <c r="D110" s="176"/>
    </row>
    <row r="111" hidden="1" spans="1:4">
      <c r="A111" s="65" t="s">
        <v>1375</v>
      </c>
      <c r="B111" s="171" t="s">
        <v>1376</v>
      </c>
      <c r="C111" s="188"/>
      <c r="D111" s="176"/>
    </row>
    <row r="112" spans="1:6">
      <c r="A112" s="65" t="s">
        <v>1377</v>
      </c>
      <c r="B112" s="171" t="s">
        <v>1378</v>
      </c>
      <c r="C112" s="188">
        <v>25950.85</v>
      </c>
      <c r="D112" s="176"/>
      <c r="E112" s="330"/>
      <c r="F112">
        <v>5009.69</v>
      </c>
    </row>
    <row r="113" ht="14.25" customHeight="1" spans="1:6">
      <c r="A113" s="65"/>
      <c r="B113" s="171"/>
      <c r="C113" s="371">
        <v>0</v>
      </c>
      <c r="D113" s="176"/>
      <c r="F113" s="44"/>
    </row>
    <row r="114" spans="1:4">
      <c r="A114" s="369" t="s">
        <v>1379</v>
      </c>
      <c r="B114" s="63" t="s">
        <v>1380</v>
      </c>
      <c r="C114" s="183"/>
      <c r="D114" s="372">
        <f>D115</f>
        <v>1767096.88</v>
      </c>
    </row>
    <row r="115" spans="1:6">
      <c r="A115" s="31" t="s">
        <v>1381</v>
      </c>
      <c r="B115" s="172" t="s">
        <v>1382</v>
      </c>
      <c r="C115" s="183"/>
      <c r="D115" s="372">
        <f>SUM(C116:C124)</f>
        <v>1767096.88</v>
      </c>
      <c r="F115" s="330"/>
    </row>
    <row r="116" spans="1:6">
      <c r="A116" s="65" t="s">
        <v>1383</v>
      </c>
      <c r="B116" s="362" t="s">
        <v>1384</v>
      </c>
      <c r="C116" s="373">
        <f>280000-83284.37+49.5</f>
        <v>196765.13</v>
      </c>
      <c r="D116" s="372"/>
      <c r="E116" s="330"/>
      <c r="F116" s="330"/>
    </row>
    <row r="117" spans="1:6">
      <c r="A117" s="65" t="s">
        <v>1385</v>
      </c>
      <c r="B117" s="362" t="s">
        <v>1386</v>
      </c>
      <c r="C117" s="374">
        <v>250000</v>
      </c>
      <c r="D117" s="372"/>
      <c r="F117" s="330"/>
    </row>
    <row r="118" spans="1:6">
      <c r="A118" s="65" t="s">
        <v>1387</v>
      </c>
      <c r="B118" s="375" t="s">
        <v>1388</v>
      </c>
      <c r="C118" s="374">
        <v>150000</v>
      </c>
      <c r="D118" s="372"/>
      <c r="F118" s="330"/>
    </row>
    <row r="119" ht="24" spans="1:7">
      <c r="A119" s="65" t="s">
        <v>1389</v>
      </c>
      <c r="B119" s="375" t="s">
        <v>1390</v>
      </c>
      <c r="C119" s="376">
        <v>56075.48</v>
      </c>
      <c r="D119" s="372"/>
      <c r="E119" s="330">
        <v>0</v>
      </c>
      <c r="F119" s="377">
        <v>10000</v>
      </c>
      <c r="G119" s="378"/>
    </row>
    <row r="120" spans="1:5">
      <c r="A120" s="65" t="s">
        <v>1391</v>
      </c>
      <c r="B120" s="362" t="s">
        <v>1392</v>
      </c>
      <c r="C120" s="376">
        <f>337708.8+663172.01</f>
        <v>1000880.81</v>
      </c>
      <c r="D120" s="372"/>
      <c r="E120" s="379"/>
    </row>
    <row r="121" spans="1:4">
      <c r="A121" s="65" t="s">
        <v>1393</v>
      </c>
      <c r="B121" s="362" t="s">
        <v>1394</v>
      </c>
      <c r="C121" s="376">
        <v>18398.24</v>
      </c>
      <c r="D121" s="372"/>
    </row>
    <row r="122" spans="1:4">
      <c r="A122" s="65" t="s">
        <v>1395</v>
      </c>
      <c r="B122" s="362" t="s">
        <v>1396</v>
      </c>
      <c r="C122" s="376">
        <v>17900.99</v>
      </c>
      <c r="D122" s="372"/>
    </row>
    <row r="123" spans="1:6">
      <c r="A123" s="65" t="s">
        <v>1397</v>
      </c>
      <c r="B123" s="362" t="s">
        <v>1398</v>
      </c>
      <c r="C123" s="380">
        <v>55694.5</v>
      </c>
      <c r="D123" s="372"/>
      <c r="E123" s="330"/>
      <c r="F123" s="330"/>
    </row>
    <row r="124" spans="1:6">
      <c r="A124" s="65" t="s">
        <v>1399</v>
      </c>
      <c r="B124" s="362" t="s">
        <v>1400</v>
      </c>
      <c r="C124" s="380">
        <v>21381.73</v>
      </c>
      <c r="D124" s="372"/>
      <c r="E124" s="330"/>
      <c r="F124" s="330"/>
    </row>
    <row r="125" spans="1:4">
      <c r="A125" s="31">
        <v>341.8</v>
      </c>
      <c r="B125" s="63" t="s">
        <v>145</v>
      </c>
      <c r="C125" s="174"/>
      <c r="D125" s="381">
        <f>SUM(D126)</f>
        <v>50000</v>
      </c>
    </row>
    <row r="126" spans="1:4">
      <c r="A126" s="31">
        <v>341.84</v>
      </c>
      <c r="B126" s="172" t="s">
        <v>146</v>
      </c>
      <c r="C126" s="174"/>
      <c r="D126" s="381">
        <f>SUM(D127)</f>
        <v>50000</v>
      </c>
    </row>
    <row r="127" spans="1:4">
      <c r="A127" s="31" t="s">
        <v>1401</v>
      </c>
      <c r="B127" s="172" t="s">
        <v>148</v>
      </c>
      <c r="C127" s="174"/>
      <c r="D127" s="381">
        <f>SUM(C128:C133)</f>
        <v>50000</v>
      </c>
    </row>
    <row r="128" spans="1:4">
      <c r="A128" s="170" t="s">
        <v>1402</v>
      </c>
      <c r="B128" s="660" t="s">
        <v>150</v>
      </c>
      <c r="C128" s="382">
        <v>2500</v>
      </c>
      <c r="D128" s="174"/>
    </row>
    <row r="129" spans="1:4">
      <c r="A129" s="170" t="s">
        <v>1403</v>
      </c>
      <c r="B129" s="660" t="s">
        <v>1404</v>
      </c>
      <c r="C129" s="382">
        <v>20000</v>
      </c>
      <c r="D129" s="174"/>
    </row>
    <row r="130" spans="1:7">
      <c r="A130" s="170" t="s">
        <v>1405</v>
      </c>
      <c r="B130" s="660" t="s">
        <v>1406</v>
      </c>
      <c r="C130" s="382">
        <v>500</v>
      </c>
      <c r="D130" s="174"/>
      <c r="G130">
        <f>+F129-G129</f>
        <v>0</v>
      </c>
    </row>
    <row r="131" spans="1:4">
      <c r="A131" s="170" t="s">
        <v>1407</v>
      </c>
      <c r="B131" s="349" t="s">
        <v>1033</v>
      </c>
      <c r="C131" s="382">
        <v>10000</v>
      </c>
      <c r="D131" s="174"/>
    </row>
    <row r="132" spans="1:5">
      <c r="A132" s="383"/>
      <c r="B132" s="384" t="s">
        <v>1408</v>
      </c>
      <c r="C132" s="382">
        <v>10000</v>
      </c>
      <c r="D132" s="184"/>
      <c r="E132" t="s">
        <v>1409</v>
      </c>
    </row>
    <row r="133" ht="15.75" spans="1:4">
      <c r="A133" s="322" t="s">
        <v>1410</v>
      </c>
      <c r="B133" s="664" t="s">
        <v>156</v>
      </c>
      <c r="C133" s="365">
        <v>7000</v>
      </c>
      <c r="D133" s="174"/>
    </row>
    <row r="134" spans="1:6">
      <c r="A134" s="385" t="s">
        <v>161</v>
      </c>
      <c r="B134" s="385"/>
      <c r="C134" s="386">
        <f>SUM(C16:C133)</f>
        <v>6297345.47898</v>
      </c>
      <c r="D134" s="387">
        <f>SUM(D13+D125)</f>
        <v>6297345.47898</v>
      </c>
      <c r="E134" s="44"/>
      <c r="F134" s="48"/>
    </row>
    <row r="135" spans="1:6">
      <c r="A135" s="388"/>
      <c r="B135" s="389"/>
      <c r="C135" s="388"/>
      <c r="D135" s="390"/>
      <c r="F135" s="391"/>
    </row>
    <row r="136" spans="1:5">
      <c r="A136" s="388"/>
      <c r="B136" s="389"/>
      <c r="C136" s="392"/>
      <c r="D136" s="392"/>
      <c r="E136" s="44">
        <f>+C134-D134</f>
        <v>0</v>
      </c>
    </row>
    <row r="137" spans="1:4">
      <c r="A137" s="388"/>
      <c r="B137" s="389"/>
      <c r="C137" s="393"/>
      <c r="D137" s="390" t="s">
        <v>1411</v>
      </c>
    </row>
    <row r="138" spans="1:4">
      <c r="A138" s="388"/>
      <c r="B138" s="389"/>
      <c r="C138" s="390"/>
      <c r="D138" s="394">
        <v>8125892.90534</v>
      </c>
    </row>
    <row r="139" spans="1:4">
      <c r="A139" s="388"/>
      <c r="B139" s="389"/>
      <c r="C139" s="390"/>
      <c r="D139" s="390"/>
    </row>
    <row r="140" spans="4:4">
      <c r="D140" s="83"/>
    </row>
    <row r="141" spans="4:4">
      <c r="D141" s="81"/>
    </row>
    <row r="142" spans="4:4">
      <c r="D142" s="83"/>
    </row>
    <row r="143" spans="4:4">
      <c r="D143" s="83"/>
    </row>
    <row r="144" spans="4:4">
      <c r="D144" s="81"/>
    </row>
    <row r="145" spans="4:4">
      <c r="D145" s="81"/>
    </row>
    <row r="146" spans="4:4">
      <c r="D146" s="81"/>
    </row>
    <row r="147" spans="4:4">
      <c r="D147" s="81"/>
    </row>
    <row r="148" spans="4:4">
      <c r="D148" s="81"/>
    </row>
    <row r="149" spans="4:4">
      <c r="D149" s="81"/>
    </row>
    <row r="151" spans="2:2">
      <c r="B151"/>
    </row>
    <row r="152" spans="2:2">
      <c r="B152"/>
    </row>
    <row r="153" spans="2:2">
      <c r="B153"/>
    </row>
    <row r="154" spans="2:2">
      <c r="B154"/>
    </row>
    <row r="155" spans="2:2">
      <c r="B155"/>
    </row>
    <row r="156" spans="2:2">
      <c r="B156"/>
    </row>
    <row r="157" spans="2:2">
      <c r="B157"/>
    </row>
    <row r="158" spans="2:2">
      <c r="B158"/>
    </row>
    <row r="159" spans="2:2">
      <c r="B159"/>
    </row>
    <row r="160" spans="2:2">
      <c r="B160"/>
    </row>
    <row r="161" spans="2:2">
      <c r="B161"/>
    </row>
    <row r="162" spans="2:2">
      <c r="B162"/>
    </row>
    <row r="163" spans="2:2">
      <c r="B163"/>
    </row>
  </sheetData>
  <mergeCells count="8">
    <mergeCell ref="A2:D2"/>
    <mergeCell ref="A3:D3"/>
    <mergeCell ref="A5:D5"/>
    <mergeCell ref="A7:D7"/>
    <mergeCell ref="A8:D8"/>
    <mergeCell ref="A9:D9"/>
    <mergeCell ref="A11:D11"/>
    <mergeCell ref="A134:B134"/>
  </mergeCells>
  <pageMargins left="0.708661417322835" right="0.196850393700787" top="0.15748031496063" bottom="0.15748031496063" header="0.15748031496063" footer="0.15748031496063"/>
  <pageSetup paperSize="9" scale="95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zoomScale="130" zoomScaleNormal="130" topLeftCell="A74" workbookViewId="0">
      <selection activeCell="C28" sqref="C28"/>
    </sheetView>
  </sheetViews>
  <sheetFormatPr defaultColWidth="11" defaultRowHeight="15"/>
  <cols>
    <col min="1" max="1" width="14.8571428571429" customWidth="1"/>
    <col min="2" max="2" width="54.4285714285714" customWidth="1"/>
    <col min="3" max="3" width="14.2857142857143" customWidth="1"/>
    <col min="4" max="4" width="14" customWidth="1"/>
    <col min="5" max="5" width="13" hidden="1" customWidth="1"/>
    <col min="6" max="9" width="11" hidden="1" customWidth="1"/>
    <col min="10" max="10" width="12.8571428571429" customWidth="1"/>
    <col min="12" max="12" width="13.5714285714286" customWidth="1"/>
  </cols>
  <sheetData>
    <row r="1" ht="15.75" spans="1:4">
      <c r="A1" s="5" t="s">
        <v>0</v>
      </c>
      <c r="B1" s="6"/>
      <c r="C1" s="6"/>
      <c r="D1" s="7"/>
    </row>
    <row r="2" ht="15.75" spans="1:4">
      <c r="A2" s="8" t="s">
        <v>315</v>
      </c>
      <c r="B2" s="9"/>
      <c r="C2" s="9"/>
      <c r="D2" s="10"/>
    </row>
    <row r="3" ht="15.75" spans="1:4">
      <c r="A3" s="8"/>
      <c r="B3" s="9"/>
      <c r="C3" s="9"/>
      <c r="D3" s="10"/>
    </row>
    <row r="4" ht="15.75" spans="1:4">
      <c r="A4" s="8" t="s">
        <v>3</v>
      </c>
      <c r="B4" s="9"/>
      <c r="C4" s="9"/>
      <c r="D4" s="10"/>
    </row>
    <row r="5" ht="15.75" spans="1:4">
      <c r="A5" s="8"/>
      <c r="B5" s="9"/>
      <c r="C5" s="9"/>
      <c r="D5" s="10"/>
    </row>
    <row r="6" spans="1:4">
      <c r="A6" s="11" t="s">
        <v>1412</v>
      </c>
      <c r="B6" s="12"/>
      <c r="C6" s="12"/>
      <c r="D6" s="13"/>
    </row>
    <row r="7" spans="1:4">
      <c r="A7" s="11" t="s">
        <v>1413</v>
      </c>
      <c r="B7" s="12"/>
      <c r="C7" s="12"/>
      <c r="D7" s="13"/>
    </row>
    <row r="8" spans="1:4">
      <c r="A8" s="262" t="s">
        <v>1414</v>
      </c>
      <c r="B8" s="263"/>
      <c r="C8" s="263"/>
      <c r="D8" s="264"/>
    </row>
    <row r="9" ht="36.75" customHeight="1" spans="1:4">
      <c r="A9" s="290" t="s">
        <v>1415</v>
      </c>
      <c r="B9" s="291"/>
      <c r="C9" s="291"/>
      <c r="D9" s="292"/>
    </row>
    <row r="10" ht="15.75" spans="1:4">
      <c r="A10" s="11" t="s">
        <v>11</v>
      </c>
      <c r="B10" s="12"/>
      <c r="C10" s="12"/>
      <c r="D10" s="13"/>
    </row>
    <row r="11" ht="37.5" customHeight="1" spans="1:4">
      <c r="A11" s="23" t="s">
        <v>12</v>
      </c>
      <c r="B11" s="24" t="s">
        <v>13</v>
      </c>
      <c r="C11" s="25" t="s">
        <v>164</v>
      </c>
      <c r="D11" s="26" t="s">
        <v>15</v>
      </c>
    </row>
    <row r="12" ht="23.25" customHeight="1" spans="1:4">
      <c r="A12" s="217">
        <v>351</v>
      </c>
      <c r="B12" s="218" t="s">
        <v>246</v>
      </c>
      <c r="C12" s="219"/>
      <c r="D12" s="221">
        <f>SUM(D13+D37)</f>
        <v>649258.692</v>
      </c>
    </row>
    <row r="13" spans="1:4">
      <c r="A13" s="222">
        <v>351.71</v>
      </c>
      <c r="B13" s="293" t="s">
        <v>247</v>
      </c>
      <c r="C13" s="184"/>
      <c r="D13" s="294">
        <f>SUM(D14+D17+D20+D23+D26+D31+D34)</f>
        <v>432533.252</v>
      </c>
    </row>
    <row r="14" spans="1:4">
      <c r="A14" s="222" t="s">
        <v>1416</v>
      </c>
      <c r="B14" s="295" t="s">
        <v>19</v>
      </c>
      <c r="C14" s="174"/>
      <c r="D14" s="294">
        <f>SUM(C15:C16)</f>
        <v>292596</v>
      </c>
    </row>
    <row r="15" spans="1:4">
      <c r="A15" s="296" t="s">
        <v>1417</v>
      </c>
      <c r="B15" s="638" t="s">
        <v>21</v>
      </c>
      <c r="C15" s="272">
        <f>'[1]LOSEP FIJOS 2025'!$J$295</f>
        <v>172428</v>
      </c>
      <c r="D15" s="232"/>
    </row>
    <row r="16" spans="1:4">
      <c r="A16" s="296" t="s">
        <v>1418</v>
      </c>
      <c r="B16" s="638" t="s">
        <v>23</v>
      </c>
      <c r="C16" s="272">
        <f>'[1]CODIGO 2025'!$L$332</f>
        <v>120168</v>
      </c>
      <c r="D16" s="232"/>
    </row>
    <row r="17" spans="1:4">
      <c r="A17" s="234" t="s">
        <v>1419</v>
      </c>
      <c r="B17" s="295" t="s">
        <v>25</v>
      </c>
      <c r="C17" s="174"/>
      <c r="D17" s="294">
        <f>SUM(C18:C19)</f>
        <v>40955</v>
      </c>
    </row>
    <row r="18" spans="1:4">
      <c r="A18" s="296" t="s">
        <v>1420</v>
      </c>
      <c r="B18" s="662" t="s">
        <v>27</v>
      </c>
      <c r="C18" s="273">
        <f>'[1]LOSEP FIJOS 2025'!$M$295+'[1]CODIGO 2025'!$O$332+'[1]LOSEP  OCASIONAL 2025'!$L$76</f>
        <v>25595</v>
      </c>
      <c r="D18" s="232"/>
    </row>
    <row r="19" spans="1:11">
      <c r="A19" s="296" t="s">
        <v>1421</v>
      </c>
      <c r="B19" s="662" t="s">
        <v>29</v>
      </c>
      <c r="C19" s="273">
        <f>'[1]LOSEP FIJOS 2025'!$N$295+'[1]CODIGO 2025'!$P$332+'[1]LOSEP  OCASIONAL 2025'!$M$76</f>
        <v>15360</v>
      </c>
      <c r="D19" s="232"/>
      <c r="J19" s="44"/>
      <c r="K19" s="44"/>
    </row>
    <row r="20" spans="1:4">
      <c r="A20" s="234" t="s">
        <v>1422</v>
      </c>
      <c r="B20" s="295" t="s">
        <v>861</v>
      </c>
      <c r="C20" s="174"/>
      <c r="D20" s="294">
        <f>SUM(C21:C22)</f>
        <v>20196</v>
      </c>
    </row>
    <row r="21" spans="1:4">
      <c r="A21" s="296" t="s">
        <v>1423</v>
      </c>
      <c r="B21" s="166" t="s">
        <v>33</v>
      </c>
      <c r="C21" s="272">
        <f>'[1]CODIGO 2025'!$T$332</f>
        <v>2244</v>
      </c>
      <c r="D21" s="232"/>
    </row>
    <row r="22" spans="1:4">
      <c r="A22" s="296" t="s">
        <v>1424</v>
      </c>
      <c r="B22" s="166" t="s">
        <v>35</v>
      </c>
      <c r="C22" s="272">
        <f>'[1]CODIGO 2025'!$S$332</f>
        <v>17952</v>
      </c>
      <c r="D22" s="232"/>
    </row>
    <row r="23" spans="1:4">
      <c r="A23" s="234" t="s">
        <v>1425</v>
      </c>
      <c r="B23" s="295" t="s">
        <v>37</v>
      </c>
      <c r="C23" s="174"/>
      <c r="D23" s="294">
        <f>SUM(C24:C25)</f>
        <v>2321.22</v>
      </c>
    </row>
    <row r="24" spans="1:4">
      <c r="A24" s="296" t="s">
        <v>1426</v>
      </c>
      <c r="B24" s="166" t="s">
        <v>39</v>
      </c>
      <c r="C24" s="272">
        <f>'[1]CODIGO 2025'!$Q$332</f>
        <v>676.8</v>
      </c>
      <c r="D24" s="232"/>
    </row>
    <row r="25" spans="1:4">
      <c r="A25" s="296" t="s">
        <v>1427</v>
      </c>
      <c r="B25" s="297" t="s">
        <v>41</v>
      </c>
      <c r="C25" s="188">
        <f>'[1]CODIGO 2025'!$R$332</f>
        <v>1644.42</v>
      </c>
      <c r="D25" s="232"/>
    </row>
    <row r="26" spans="1:4">
      <c r="A26" s="234" t="s">
        <v>1428</v>
      </c>
      <c r="B26" s="227" t="s">
        <v>43</v>
      </c>
      <c r="C26" s="174"/>
      <c r="D26" s="294">
        <f>SUM(C27:C30)</f>
        <v>14544</v>
      </c>
    </row>
    <row r="27" spans="1:4">
      <c r="A27" s="296" t="s">
        <v>1429</v>
      </c>
      <c r="B27" s="662" t="s">
        <v>45</v>
      </c>
      <c r="C27" s="272">
        <v>0</v>
      </c>
      <c r="D27" s="232"/>
    </row>
    <row r="28" spans="1:4">
      <c r="A28" s="296" t="s">
        <v>1430</v>
      </c>
      <c r="B28" s="662" t="s">
        <v>47</v>
      </c>
      <c r="C28" s="298">
        <f>'[1]LOSEP  OCASIONAL 2025'!$I$76</f>
        <v>14544</v>
      </c>
      <c r="D28" s="232"/>
    </row>
    <row r="29" spans="1:4">
      <c r="A29" s="296" t="s">
        <v>1431</v>
      </c>
      <c r="B29" s="166" t="s">
        <v>49</v>
      </c>
      <c r="C29" s="272">
        <v>0</v>
      </c>
      <c r="D29" s="232"/>
    </row>
    <row r="30" spans="1:4">
      <c r="A30" s="296" t="s">
        <v>1432</v>
      </c>
      <c r="B30" s="166" t="s">
        <v>51</v>
      </c>
      <c r="C30" s="272">
        <v>0</v>
      </c>
      <c r="D30" s="232"/>
    </row>
    <row r="31" spans="1:4">
      <c r="A31" s="234" t="s">
        <v>1433</v>
      </c>
      <c r="B31" s="227" t="s">
        <v>53</v>
      </c>
      <c r="C31" s="174"/>
      <c r="D31" s="294">
        <f>SUM(C32:C33)</f>
        <v>61921.032</v>
      </c>
    </row>
    <row r="32" spans="1:11">
      <c r="A32" s="296" t="s">
        <v>1434</v>
      </c>
      <c r="B32" s="662" t="s">
        <v>55</v>
      </c>
      <c r="C32" s="299">
        <f>'[1]LOSEP FIJOS 2025'!$L$295+'[1]CODIGO 2025'!$N$332+'[1]LOSEP  OCASIONAL 2025'!$K$76</f>
        <v>36336.27</v>
      </c>
      <c r="D32" s="232"/>
      <c r="J32" s="44"/>
      <c r="K32" s="44"/>
    </row>
    <row r="33" spans="1:11">
      <c r="A33" s="296" t="s">
        <v>1435</v>
      </c>
      <c r="B33" s="662" t="s">
        <v>57</v>
      </c>
      <c r="C33" s="299">
        <f>'[1]LOSEP FIJOS 2025'!$K$295+'[1]CODIGO 2025'!$M$332+'[1]LOSEP  OCASIONAL 2025'!$J$76</f>
        <v>25584.762</v>
      </c>
      <c r="D33" s="300"/>
      <c r="J33" s="44"/>
      <c r="K33" s="44"/>
    </row>
    <row r="34" spans="1:4">
      <c r="A34" s="234" t="s">
        <v>1436</v>
      </c>
      <c r="B34" s="227" t="s">
        <v>59</v>
      </c>
      <c r="C34" s="184"/>
      <c r="D34" s="294">
        <f>SUM(C35:C36)</f>
        <v>0</v>
      </c>
    </row>
    <row r="35" spans="1:4">
      <c r="A35" s="37" t="s">
        <v>1437</v>
      </c>
      <c r="B35" s="38" t="s">
        <v>570</v>
      </c>
      <c r="C35" s="272">
        <v>0</v>
      </c>
      <c r="D35" s="232"/>
    </row>
    <row r="36" spans="1:4">
      <c r="A36" s="296" t="s">
        <v>1438</v>
      </c>
      <c r="B36" s="166" t="s">
        <v>61</v>
      </c>
      <c r="C36" s="272"/>
      <c r="D36" s="232"/>
    </row>
    <row r="37" spans="1:4">
      <c r="A37" s="301">
        <v>351.73</v>
      </c>
      <c r="B37" s="302" t="s">
        <v>738</v>
      </c>
      <c r="C37" s="303"/>
      <c r="D37" s="304">
        <f>SUM(+D38+D43+D46+D48+D50+D54)</f>
        <v>216725.44</v>
      </c>
    </row>
    <row r="38" spans="1:4">
      <c r="A38" s="234" t="s">
        <v>1439</v>
      </c>
      <c r="B38" s="227" t="s">
        <v>71</v>
      </c>
      <c r="C38" s="58"/>
      <c r="D38" s="294">
        <f>SUM(C39:C42)</f>
        <v>135000.44</v>
      </c>
    </row>
    <row r="39" spans="1:10">
      <c r="A39" s="296" t="s">
        <v>1440</v>
      </c>
      <c r="B39" s="662" t="s">
        <v>577</v>
      </c>
      <c r="C39" s="55">
        <v>20000</v>
      </c>
      <c r="D39" s="232"/>
      <c r="J39" t="s">
        <v>1441</v>
      </c>
    </row>
    <row r="40" spans="1:10">
      <c r="A40" s="296" t="s">
        <v>1442</v>
      </c>
      <c r="B40" s="166" t="s">
        <v>1443</v>
      </c>
      <c r="C40" s="305">
        <v>105701.64</v>
      </c>
      <c r="D40" s="232"/>
      <c r="J40" s="76" t="s">
        <v>1444</v>
      </c>
    </row>
    <row r="41" spans="1:4">
      <c r="A41" s="296" t="s">
        <v>1445</v>
      </c>
      <c r="B41" s="296" t="s">
        <v>748</v>
      </c>
      <c r="C41" s="272"/>
      <c r="D41" s="232"/>
    </row>
    <row r="42" spans="1:4">
      <c r="A42" s="296" t="s">
        <v>1446</v>
      </c>
      <c r="B42" s="306" t="s">
        <v>277</v>
      </c>
      <c r="C42" s="55">
        <v>9298.8</v>
      </c>
      <c r="D42" s="300"/>
    </row>
    <row r="43" spans="1:4">
      <c r="A43" s="234" t="s">
        <v>1447</v>
      </c>
      <c r="B43" s="227" t="s">
        <v>81</v>
      </c>
      <c r="C43" s="174"/>
      <c r="D43" s="294">
        <f>SUM(C44:C45)</f>
        <v>6000</v>
      </c>
    </row>
    <row r="44" spans="1:4">
      <c r="A44" s="296" t="s">
        <v>1448</v>
      </c>
      <c r="B44" s="662" t="s">
        <v>83</v>
      </c>
      <c r="C44" s="307">
        <v>1000</v>
      </c>
      <c r="D44" s="232"/>
    </row>
    <row r="45" spans="1:4">
      <c r="A45" s="296" t="s">
        <v>1449</v>
      </c>
      <c r="B45" s="662" t="s">
        <v>87</v>
      </c>
      <c r="C45" s="307">
        <v>5000</v>
      </c>
      <c r="D45" s="232"/>
    </row>
    <row r="46" spans="1:4">
      <c r="A46" s="234" t="s">
        <v>1450</v>
      </c>
      <c r="B46" s="166"/>
      <c r="C46" s="272"/>
      <c r="D46" s="294">
        <f>SUM(C47:C48)</f>
        <v>14000</v>
      </c>
    </row>
    <row r="47" spans="1:4">
      <c r="A47" s="296" t="s">
        <v>1451</v>
      </c>
      <c r="B47" s="638" t="s">
        <v>1452</v>
      </c>
      <c r="C47" s="55">
        <v>14000</v>
      </c>
      <c r="D47" s="232"/>
    </row>
    <row r="48" spans="1:4">
      <c r="A48" s="234" t="s">
        <v>1453</v>
      </c>
      <c r="B48" s="227" t="s">
        <v>99</v>
      </c>
      <c r="C48" s="174"/>
      <c r="D48" s="294">
        <f>SUM(C49)</f>
        <v>30925</v>
      </c>
    </row>
    <row r="49" spans="1:10">
      <c r="A49" s="296" t="s">
        <v>1454</v>
      </c>
      <c r="B49" s="166" t="s">
        <v>1455</v>
      </c>
      <c r="C49" s="55">
        <v>30925</v>
      </c>
      <c r="D49" s="232"/>
      <c r="J49" s="76" t="s">
        <v>102</v>
      </c>
    </row>
    <row r="50" spans="1:4">
      <c r="A50" s="234" t="s">
        <v>1456</v>
      </c>
      <c r="B50" s="227" t="s">
        <v>104</v>
      </c>
      <c r="C50" s="174"/>
      <c r="D50" s="294">
        <f>SUM(C51:C53)</f>
        <v>14100</v>
      </c>
    </row>
    <row r="51" spans="1:4">
      <c r="A51" s="296" t="s">
        <v>1457</v>
      </c>
      <c r="B51" s="297" t="s">
        <v>1458</v>
      </c>
      <c r="C51" s="61"/>
      <c r="D51" s="294"/>
    </row>
    <row r="52" spans="1:4">
      <c r="A52" s="296" t="s">
        <v>1459</v>
      </c>
      <c r="B52" s="166" t="s">
        <v>1460</v>
      </c>
      <c r="C52" s="61">
        <v>100</v>
      </c>
      <c r="D52" s="294"/>
    </row>
    <row r="53" spans="1:10">
      <c r="A53" s="296" t="s">
        <v>1461</v>
      </c>
      <c r="B53" s="166" t="s">
        <v>1462</v>
      </c>
      <c r="C53" s="55">
        <v>14000</v>
      </c>
      <c r="D53" s="232"/>
      <c r="J53" t="s">
        <v>1463</v>
      </c>
    </row>
    <row r="54" spans="1:4">
      <c r="A54" s="234" t="s">
        <v>1464</v>
      </c>
      <c r="B54" s="227" t="s">
        <v>118</v>
      </c>
      <c r="C54" s="174"/>
      <c r="D54" s="294">
        <f>SUM(C55:C63)</f>
        <v>16700</v>
      </c>
    </row>
    <row r="55" spans="1:4">
      <c r="A55" s="296" t="s">
        <v>1465</v>
      </c>
      <c r="B55" s="662" t="s">
        <v>120</v>
      </c>
      <c r="C55" s="61">
        <v>100</v>
      </c>
      <c r="D55" s="232"/>
    </row>
    <row r="56" spans="1:4">
      <c r="A56" s="296" t="s">
        <v>1466</v>
      </c>
      <c r="B56" s="662" t="s">
        <v>227</v>
      </c>
      <c r="C56" s="61">
        <v>600</v>
      </c>
      <c r="D56" s="232"/>
    </row>
    <row r="57" spans="1:10">
      <c r="A57" s="296" t="s">
        <v>1467</v>
      </c>
      <c r="B57" s="166" t="s">
        <v>122</v>
      </c>
      <c r="C57" s="61">
        <v>0</v>
      </c>
      <c r="D57" s="232"/>
      <c r="J57" t="s">
        <v>1468</v>
      </c>
    </row>
    <row r="58" spans="1:4">
      <c r="A58" s="296"/>
      <c r="B58" s="166" t="s">
        <v>1469</v>
      </c>
      <c r="C58" s="61">
        <v>4800</v>
      </c>
      <c r="D58" s="232"/>
    </row>
    <row r="59" spans="1:4">
      <c r="A59" s="296" t="s">
        <v>1470</v>
      </c>
      <c r="B59" s="662" t="s">
        <v>124</v>
      </c>
      <c r="C59" s="61">
        <v>3000</v>
      </c>
      <c r="D59" s="232"/>
    </row>
    <row r="60" spans="1:4">
      <c r="A60" s="296" t="s">
        <v>1471</v>
      </c>
      <c r="B60" s="662" t="s">
        <v>1472</v>
      </c>
      <c r="C60" s="308">
        <v>1000</v>
      </c>
      <c r="D60" s="232"/>
    </row>
    <row r="61" spans="1:11">
      <c r="A61" s="296" t="s">
        <v>1473</v>
      </c>
      <c r="B61" s="665" t="s">
        <v>1474</v>
      </c>
      <c r="C61" s="61">
        <v>100</v>
      </c>
      <c r="D61" s="232"/>
      <c r="J61" t="s">
        <v>1475</v>
      </c>
      <c r="K61" t="s">
        <v>1476</v>
      </c>
    </row>
    <row r="62" spans="1:4">
      <c r="A62" s="296" t="s">
        <v>1477</v>
      </c>
      <c r="B62" s="662" t="s">
        <v>130</v>
      </c>
      <c r="C62" s="61">
        <v>100</v>
      </c>
      <c r="D62" s="232"/>
    </row>
    <row r="63" spans="1:4">
      <c r="A63" s="296" t="s">
        <v>1478</v>
      </c>
      <c r="B63" s="662" t="s">
        <v>1479</v>
      </c>
      <c r="C63" s="61">
        <v>7000</v>
      </c>
      <c r="D63" s="232"/>
    </row>
    <row r="64" spans="1:4">
      <c r="A64" s="31">
        <v>351.75</v>
      </c>
      <c r="B64" s="69" t="s">
        <v>1016</v>
      </c>
      <c r="C64" s="174"/>
      <c r="D64" s="294">
        <f>SUM(D65)</f>
        <v>70000</v>
      </c>
    </row>
    <row r="65" spans="1:4">
      <c r="A65" s="31" t="s">
        <v>1480</v>
      </c>
      <c r="B65" s="72" t="s">
        <v>1018</v>
      </c>
      <c r="C65" s="174"/>
      <c r="D65" s="294">
        <f>SUM(D66)</f>
        <v>70000</v>
      </c>
    </row>
    <row r="66" spans="1:4">
      <c r="A66" s="31" t="s">
        <v>1481</v>
      </c>
      <c r="B66" s="72" t="s">
        <v>1482</v>
      </c>
      <c r="C66" s="174"/>
      <c r="D66" s="294">
        <f>SUM(C67:C71)</f>
        <v>70000</v>
      </c>
    </row>
    <row r="67" hidden="1" customHeight="1" spans="1:4">
      <c r="A67" s="65" t="s">
        <v>1483</v>
      </c>
      <c r="B67" s="49" t="s">
        <v>1484</v>
      </c>
      <c r="C67" s="272"/>
      <c r="D67" s="232"/>
    </row>
    <row r="68" ht="18.75" customHeight="1" spans="1:10">
      <c r="A68" s="65" t="s">
        <v>1485</v>
      </c>
      <c r="B68" s="49" t="s">
        <v>1486</v>
      </c>
      <c r="C68" s="55">
        <v>35000</v>
      </c>
      <c r="D68" s="232"/>
      <c r="J68" t="s">
        <v>1487</v>
      </c>
    </row>
    <row r="69" ht="18.75" customHeight="1" spans="1:10">
      <c r="A69" s="65" t="s">
        <v>1488</v>
      </c>
      <c r="B69" s="49" t="s">
        <v>1489</v>
      </c>
      <c r="C69" s="307">
        <v>15000</v>
      </c>
      <c r="D69" s="184"/>
      <c r="J69" s="330"/>
    </row>
    <row r="70" ht="18.75" customHeight="1" spans="1:4">
      <c r="A70" s="65" t="s">
        <v>1490</v>
      </c>
      <c r="B70" s="310" t="s">
        <v>1491</v>
      </c>
      <c r="C70" s="55">
        <v>20000</v>
      </c>
      <c r="D70" s="184"/>
    </row>
    <row r="71" ht="18.75" customHeight="1" spans="1:4">
      <c r="A71" s="31">
        <v>351.78</v>
      </c>
      <c r="B71" s="311" t="s">
        <v>1492</v>
      </c>
      <c r="C71" s="312"/>
      <c r="D71" s="313">
        <f>C74+C75</f>
        <v>25911.99</v>
      </c>
    </row>
    <row r="72" ht="18.75" customHeight="1" spans="1:4">
      <c r="A72" s="644" t="s">
        <v>1493</v>
      </c>
      <c r="B72" s="314" t="s">
        <v>1494</v>
      </c>
      <c r="C72" s="312"/>
      <c r="D72" s="313"/>
    </row>
    <row r="73" ht="18.75" customHeight="1" spans="1:4">
      <c r="A73" s="644" t="s">
        <v>1495</v>
      </c>
      <c r="B73" s="314" t="s">
        <v>1496</v>
      </c>
      <c r="C73" s="315"/>
      <c r="D73" s="313"/>
    </row>
    <row r="74" ht="18.75" customHeight="1" spans="1:4">
      <c r="A74" s="65" t="s">
        <v>1497</v>
      </c>
      <c r="B74" s="316" t="s">
        <v>1498</v>
      </c>
      <c r="C74" s="317">
        <v>10000</v>
      </c>
      <c r="D74" s="184"/>
    </row>
    <row r="75" ht="18.75" customHeight="1" spans="1:4">
      <c r="A75" s="65" t="s">
        <v>1499</v>
      </c>
      <c r="B75" s="318" t="s">
        <v>1500</v>
      </c>
      <c r="C75" s="61">
        <v>15911.99</v>
      </c>
      <c r="D75" s="319"/>
    </row>
    <row r="76" spans="1:4">
      <c r="A76" s="31">
        <v>351.8</v>
      </c>
      <c r="B76" s="69" t="s">
        <v>145</v>
      </c>
      <c r="C76" s="184"/>
      <c r="D76" s="294">
        <f>SUM(D77)</f>
        <v>200</v>
      </c>
    </row>
    <row r="77" spans="1:4">
      <c r="A77" s="222">
        <v>351.84</v>
      </c>
      <c r="B77" s="227" t="s">
        <v>146</v>
      </c>
      <c r="C77" s="184"/>
      <c r="D77" s="294">
        <f>SUM(D78)</f>
        <v>200</v>
      </c>
    </row>
    <row r="78" spans="1:6">
      <c r="A78" s="222" t="s">
        <v>1501</v>
      </c>
      <c r="B78" s="227" t="s">
        <v>148</v>
      </c>
      <c r="C78" s="184"/>
      <c r="D78" s="294">
        <f>SUM(C79:C82)</f>
        <v>200</v>
      </c>
      <c r="F78" s="154"/>
    </row>
    <row r="79" spans="1:6">
      <c r="A79" s="296" t="s">
        <v>1502</v>
      </c>
      <c r="B79" s="320" t="s">
        <v>1503</v>
      </c>
      <c r="C79" s="61">
        <v>100</v>
      </c>
      <c r="D79" s="321"/>
      <c r="F79" s="154"/>
    </row>
    <row r="80" spans="1:10">
      <c r="A80" s="296" t="s">
        <v>1504</v>
      </c>
      <c r="B80" s="320" t="s">
        <v>1505</v>
      </c>
      <c r="C80" s="61">
        <v>100</v>
      </c>
      <c r="D80" s="321"/>
      <c r="F80" s="154"/>
      <c r="J80" t="s">
        <v>1506</v>
      </c>
    </row>
    <row r="81" spans="1:11">
      <c r="A81" s="296" t="s">
        <v>1507</v>
      </c>
      <c r="B81" s="320" t="s">
        <v>288</v>
      </c>
      <c r="C81" s="61">
        <v>0</v>
      </c>
      <c r="D81" s="321"/>
      <c r="F81" s="154"/>
      <c r="K81" s="44"/>
    </row>
    <row r="82" ht="15.75" spans="1:4">
      <c r="A82" s="322" t="s">
        <v>1410</v>
      </c>
      <c r="B82" s="664" t="s">
        <v>156</v>
      </c>
      <c r="C82" s="324">
        <v>0</v>
      </c>
      <c r="D82" s="253"/>
    </row>
    <row r="83" ht="15.75" spans="1:12">
      <c r="A83" s="325" t="s">
        <v>161</v>
      </c>
      <c r="B83" s="326"/>
      <c r="C83" s="327">
        <f>SUM(C13:C82)</f>
        <v>745370.682</v>
      </c>
      <c r="D83" s="328">
        <f>SUM(D12+D76+D64+D71)</f>
        <v>745370.682</v>
      </c>
      <c r="E83" s="329">
        <f>SUM(E12+E76)</f>
        <v>0</v>
      </c>
      <c r="F83" s="329">
        <f>SUM(F12+F76)</f>
        <v>0</v>
      </c>
      <c r="G83" s="329">
        <f>SUM(G12+G76)</f>
        <v>0</v>
      </c>
      <c r="H83" s="329">
        <f>SUM(H12+H76)</f>
        <v>0</v>
      </c>
      <c r="I83" s="329">
        <f>SUM(I12+I76)</f>
        <v>0</v>
      </c>
      <c r="L83" s="44">
        <f>+C83-D83</f>
        <v>0</v>
      </c>
    </row>
    <row r="84" spans="1:4">
      <c r="A84" s="260"/>
      <c r="B84" s="260"/>
      <c r="D84" s="261"/>
    </row>
  </sheetData>
  <mergeCells count="9">
    <mergeCell ref="A1:D1"/>
    <mergeCell ref="A2:D2"/>
    <mergeCell ref="A4:D4"/>
    <mergeCell ref="A6:D6"/>
    <mergeCell ref="A7:D7"/>
    <mergeCell ref="A8:D8"/>
    <mergeCell ref="A9:D9"/>
    <mergeCell ref="A10:D10"/>
    <mergeCell ref="A83:B83"/>
  </mergeCells>
  <pageMargins left="0.78740157480315" right="0.196850393700787" top="0.78740157480315" bottom="0.393700787401575" header="0.31496062992126" footer="0.31496062992126"/>
  <pageSetup paperSize="9" scale="9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6"/>
  <sheetViews>
    <sheetView zoomScale="112" zoomScaleNormal="112" topLeftCell="A49" workbookViewId="0">
      <selection activeCell="E63" sqref="E63"/>
    </sheetView>
  </sheetViews>
  <sheetFormatPr defaultColWidth="11" defaultRowHeight="15"/>
  <cols>
    <col min="1" max="1" width="19.5714285714286" customWidth="1"/>
    <col min="2" max="2" width="57.4285714285714" customWidth="1"/>
    <col min="3" max="3" width="14" customWidth="1"/>
    <col min="4" max="4" width="16.5714285714286" customWidth="1"/>
  </cols>
  <sheetData>
    <row r="1" ht="15.75" spans="1:4">
      <c r="A1" s="260"/>
      <c r="B1" s="260"/>
      <c r="D1" s="261"/>
    </row>
    <row r="2" ht="15.75" spans="1:4">
      <c r="A2" s="5" t="s">
        <v>0</v>
      </c>
      <c r="B2" s="6"/>
      <c r="C2" s="6"/>
      <c r="D2" s="7"/>
    </row>
    <row r="3" ht="15.75" spans="1:4">
      <c r="A3" s="8" t="s">
        <v>315</v>
      </c>
      <c r="B3" s="9"/>
      <c r="C3" s="9"/>
      <c r="D3" s="10"/>
    </row>
    <row r="4" ht="15.75" spans="1:4">
      <c r="A4" s="8"/>
      <c r="B4" s="9"/>
      <c r="C4" s="9"/>
      <c r="D4" s="10"/>
    </row>
    <row r="5" ht="15.75" spans="1:4">
      <c r="A5" s="8" t="s">
        <v>3</v>
      </c>
      <c r="B5" s="9"/>
      <c r="C5" s="9"/>
      <c r="D5" s="10"/>
    </row>
    <row r="6" ht="15.75" spans="1:4">
      <c r="A6" s="8"/>
      <c r="B6" s="9"/>
      <c r="C6" s="9"/>
      <c r="D6" s="10"/>
    </row>
    <row r="7" spans="1:4">
      <c r="A7" s="11" t="s">
        <v>1412</v>
      </c>
      <c r="B7" s="12"/>
      <c r="C7" s="12"/>
      <c r="D7" s="13"/>
    </row>
    <row r="8" spans="1:4">
      <c r="A8" s="11" t="s">
        <v>1508</v>
      </c>
      <c r="B8" s="12"/>
      <c r="C8" s="12"/>
      <c r="D8" s="13"/>
    </row>
    <row r="9" spans="1:4">
      <c r="A9" s="262" t="s">
        <v>1509</v>
      </c>
      <c r="B9" s="263"/>
      <c r="C9" s="263"/>
      <c r="D9" s="264"/>
    </row>
    <row r="10" spans="1:4">
      <c r="A10" s="11"/>
      <c r="B10" s="12"/>
      <c r="C10" s="12"/>
      <c r="D10" s="13"/>
    </row>
    <row r="11" ht="15.75" spans="1:4">
      <c r="A11" s="11" t="s">
        <v>11</v>
      </c>
      <c r="B11" s="12"/>
      <c r="C11" s="12"/>
      <c r="D11" s="13"/>
    </row>
    <row r="12" ht="37.5" customHeight="1" spans="1:4">
      <c r="A12" s="23" t="s">
        <v>12</v>
      </c>
      <c r="B12" s="24" t="s">
        <v>13</v>
      </c>
      <c r="C12" s="25" t="s">
        <v>164</v>
      </c>
      <c r="D12" s="26" t="s">
        <v>15</v>
      </c>
    </row>
    <row r="13" spans="1:4">
      <c r="A13" s="265">
        <v>361</v>
      </c>
      <c r="B13" s="266" t="s">
        <v>1510</v>
      </c>
      <c r="C13" s="267"/>
      <c r="D13" s="268">
        <f>SUM(D14+D35+D67)</f>
        <v>819795.3084</v>
      </c>
    </row>
    <row r="14" spans="1:4">
      <c r="A14" s="31">
        <v>361.71</v>
      </c>
      <c r="B14" s="32" t="s">
        <v>247</v>
      </c>
      <c r="C14" s="58"/>
      <c r="D14" s="269">
        <f>SUM(D15+D18+D21+D24+D27+D30+D33)</f>
        <v>531013.5984</v>
      </c>
    </row>
    <row r="15" spans="1:4">
      <c r="A15" s="31" t="s">
        <v>1416</v>
      </c>
      <c r="B15" s="36" t="s">
        <v>19</v>
      </c>
      <c r="C15" s="58"/>
      <c r="D15" s="270">
        <f>SUM(C16:C17)</f>
        <v>385308</v>
      </c>
    </row>
    <row r="16" spans="1:6">
      <c r="A16" s="170" t="s">
        <v>1511</v>
      </c>
      <c r="B16" s="49" t="s">
        <v>21</v>
      </c>
      <c r="C16" s="271">
        <f>'[1]LOSEP FIJOS 2025'!$J$370</f>
        <v>283236</v>
      </c>
      <c r="D16" s="40"/>
      <c r="F16" t="s">
        <v>1512</v>
      </c>
    </row>
    <row r="17" spans="1:4">
      <c r="A17" s="170" t="s">
        <v>1513</v>
      </c>
      <c r="B17" s="638" t="s">
        <v>23</v>
      </c>
      <c r="C17" s="272">
        <f>'[1]CODIGO 2025'!$L$371</f>
        <v>102072</v>
      </c>
      <c r="D17" s="40"/>
    </row>
    <row r="18" spans="1:4">
      <c r="A18" s="167" t="s">
        <v>1514</v>
      </c>
      <c r="B18" s="36" t="s">
        <v>25</v>
      </c>
      <c r="C18" s="174"/>
      <c r="D18" s="270">
        <f>SUM(C19:C20)</f>
        <v>50349</v>
      </c>
    </row>
    <row r="19" spans="1:4">
      <c r="A19" s="170" t="s">
        <v>1515</v>
      </c>
      <c r="B19" s="638" t="s">
        <v>27</v>
      </c>
      <c r="C19" s="273">
        <f>'[1]LOSEP FIJOS 2025'!$M$370+'[1]CODIGO 2025'!$O$371</f>
        <v>32109</v>
      </c>
      <c r="D19" s="40"/>
    </row>
    <row r="20" spans="1:5">
      <c r="A20" s="170" t="s">
        <v>1516</v>
      </c>
      <c r="B20" s="638" t="s">
        <v>29</v>
      </c>
      <c r="C20" s="273">
        <f>'[1]LOSEP FIJOS 2025'!$N$370+'[1]CODIGO 2025'!$P$371</f>
        <v>18240</v>
      </c>
      <c r="D20" s="40"/>
      <c r="E20" s="44"/>
    </row>
    <row r="21" spans="1:4">
      <c r="A21" s="167" t="s">
        <v>1517</v>
      </c>
      <c r="B21" s="36" t="s">
        <v>861</v>
      </c>
      <c r="C21" s="174"/>
      <c r="D21" s="270">
        <f>+C22+C23</f>
        <v>16632</v>
      </c>
    </row>
    <row r="22" spans="1:4">
      <c r="A22" s="170" t="s">
        <v>1518</v>
      </c>
      <c r="B22" s="49" t="s">
        <v>33</v>
      </c>
      <c r="C22" s="274">
        <f>'[1]CODIGO 2025'!$T$371</f>
        <v>1848</v>
      </c>
      <c r="D22" s="270"/>
    </row>
    <row r="23" spans="1:4">
      <c r="A23" s="170" t="s">
        <v>1519</v>
      </c>
      <c r="B23" s="49" t="s">
        <v>35</v>
      </c>
      <c r="C23" s="274">
        <f>'[1]CODIGO 2025'!$S$371</f>
        <v>14784</v>
      </c>
      <c r="D23" s="270"/>
    </row>
    <row r="24" spans="1:4">
      <c r="A24" s="167" t="s">
        <v>1520</v>
      </c>
      <c r="B24" s="36" t="s">
        <v>37</v>
      </c>
      <c r="C24" s="174"/>
      <c r="D24" s="270">
        <f>SUM(C25:C26)</f>
        <v>1264.38</v>
      </c>
    </row>
    <row r="25" spans="1:4">
      <c r="A25" s="170" t="s">
        <v>1521</v>
      </c>
      <c r="B25" s="49" t="s">
        <v>39</v>
      </c>
      <c r="C25" s="275">
        <f>'[1]CODIGO 2025'!$Q$371</f>
        <v>394.8</v>
      </c>
      <c r="D25" s="40"/>
    </row>
    <row r="26" spans="1:4">
      <c r="A26" s="170" t="s">
        <v>1522</v>
      </c>
      <c r="B26" s="171" t="s">
        <v>41</v>
      </c>
      <c r="C26" s="188">
        <f>'[1]CODIGO 2025'!$R$371</f>
        <v>869.58</v>
      </c>
      <c r="D26" s="40"/>
    </row>
    <row r="27" spans="1:4">
      <c r="A27" s="167" t="s">
        <v>1523</v>
      </c>
      <c r="B27" s="72" t="s">
        <v>43</v>
      </c>
      <c r="C27" s="174"/>
      <c r="D27" s="276">
        <f>SUM(C28:C29)</f>
        <v>0</v>
      </c>
    </row>
    <row r="28" spans="1:4">
      <c r="A28" s="170" t="s">
        <v>1524</v>
      </c>
      <c r="B28" s="49" t="s">
        <v>641</v>
      </c>
      <c r="C28" s="277">
        <v>0</v>
      </c>
      <c r="D28" s="40"/>
    </row>
    <row r="29" spans="1:4">
      <c r="A29" s="170" t="s">
        <v>1525</v>
      </c>
      <c r="B29" s="49" t="s">
        <v>47</v>
      </c>
      <c r="C29" s="277">
        <v>0</v>
      </c>
      <c r="D29" s="40"/>
    </row>
    <row r="30" spans="1:4">
      <c r="A30" s="167" t="s">
        <v>1526</v>
      </c>
      <c r="B30" s="72" t="s">
        <v>53</v>
      </c>
      <c r="C30" s="174"/>
      <c r="D30" s="276">
        <f>SUM(C31:C32)</f>
        <v>77460.2184</v>
      </c>
    </row>
    <row r="31" spans="1:5">
      <c r="A31" s="170" t="s">
        <v>1527</v>
      </c>
      <c r="B31" s="638" t="s">
        <v>55</v>
      </c>
      <c r="C31" s="271">
        <f>'[1]LOSEP FIJOS 2025'!$L$370+'[1]CODIGO 2025'!$N$371</f>
        <v>45364.062</v>
      </c>
      <c r="D31" s="40"/>
      <c r="E31" s="44"/>
    </row>
    <row r="32" spans="1:4">
      <c r="A32" s="170" t="s">
        <v>1528</v>
      </c>
      <c r="B32" s="638" t="s">
        <v>57</v>
      </c>
      <c r="C32" s="271">
        <f>'[1]LOSEP FIJOS 2025'!$K$370+'[1]CODIGO 2025'!$M$371</f>
        <v>32096.1564</v>
      </c>
      <c r="D32" s="40"/>
    </row>
    <row r="33" spans="1:4">
      <c r="A33" s="167" t="s">
        <v>1529</v>
      </c>
      <c r="B33" s="72" t="s">
        <v>59</v>
      </c>
      <c r="C33" s="58"/>
      <c r="D33" s="276">
        <f>SUM(C34:C34)</f>
        <v>0</v>
      </c>
    </row>
    <row r="34" spans="1:4">
      <c r="A34" s="170" t="s">
        <v>1530</v>
      </c>
      <c r="B34" s="49" t="s">
        <v>61</v>
      </c>
      <c r="C34" s="271">
        <v>0</v>
      </c>
      <c r="D34" s="40"/>
    </row>
    <row r="35" spans="1:4">
      <c r="A35" s="31">
        <v>361.73</v>
      </c>
      <c r="B35" s="69" t="s">
        <v>738</v>
      </c>
      <c r="C35" s="174"/>
      <c r="D35" s="276">
        <f>SUM(D36+D41+D44+D54+D63+D48+D52)</f>
        <v>288781.71</v>
      </c>
    </row>
    <row r="36" spans="1:4">
      <c r="A36" s="31" t="s">
        <v>1531</v>
      </c>
      <c r="B36" s="72" t="s">
        <v>66</v>
      </c>
      <c r="C36" s="174"/>
      <c r="D36" s="270">
        <f>SUM(C37:C40)</f>
        <v>40700</v>
      </c>
    </row>
    <row r="37" spans="1:5">
      <c r="A37" s="170" t="s">
        <v>1532</v>
      </c>
      <c r="B37" s="638" t="s">
        <v>197</v>
      </c>
      <c r="C37" s="61">
        <v>15000</v>
      </c>
      <c r="D37" s="40"/>
      <c r="E37" s="76"/>
    </row>
    <row r="38" spans="1:4">
      <c r="A38" s="170" t="s">
        <v>1533</v>
      </c>
      <c r="B38" s="638" t="s">
        <v>1534</v>
      </c>
      <c r="C38" s="61">
        <v>3200</v>
      </c>
      <c r="D38" s="40"/>
    </row>
    <row r="39" spans="1:6">
      <c r="A39" s="170" t="s">
        <v>1535</v>
      </c>
      <c r="B39" s="638" t="s">
        <v>1536</v>
      </c>
      <c r="C39" s="178">
        <v>20000</v>
      </c>
      <c r="D39" s="40"/>
      <c r="F39" t="s">
        <v>1537</v>
      </c>
    </row>
    <row r="40" spans="1:4">
      <c r="A40" s="170" t="s">
        <v>1538</v>
      </c>
      <c r="B40" s="638" t="s">
        <v>277</v>
      </c>
      <c r="C40" s="61">
        <v>2500</v>
      </c>
      <c r="D40" s="40"/>
    </row>
    <row r="41" spans="1:4">
      <c r="A41" s="167" t="s">
        <v>1539</v>
      </c>
      <c r="B41" s="227" t="s">
        <v>81</v>
      </c>
      <c r="C41" s="174"/>
      <c r="D41" s="270">
        <f>+C42+C43</f>
        <v>1000</v>
      </c>
    </row>
    <row r="42" spans="1:4">
      <c r="A42" s="170" t="s">
        <v>1540</v>
      </c>
      <c r="B42" s="662" t="s">
        <v>83</v>
      </c>
      <c r="C42" s="61">
        <v>0</v>
      </c>
      <c r="D42" s="270"/>
    </row>
    <row r="43" spans="1:4">
      <c r="A43" s="170" t="s">
        <v>1541</v>
      </c>
      <c r="B43" s="662" t="s">
        <v>87</v>
      </c>
      <c r="C43" s="61">
        <v>1000</v>
      </c>
      <c r="D43" s="40"/>
    </row>
    <row r="44" spans="1:4">
      <c r="A44" s="167" t="s">
        <v>1542</v>
      </c>
      <c r="B44" s="72" t="s">
        <v>91</v>
      </c>
      <c r="C44" s="174"/>
      <c r="D44" s="270">
        <f>SUM(C45:C47)</f>
        <v>120400</v>
      </c>
    </row>
    <row r="45" spans="1:6">
      <c r="A45" s="170" t="s">
        <v>1543</v>
      </c>
      <c r="B45" s="638" t="s">
        <v>97</v>
      </c>
      <c r="C45" s="61">
        <v>58300</v>
      </c>
      <c r="D45" s="40"/>
      <c r="F45" t="s">
        <v>1544</v>
      </c>
    </row>
    <row r="46" spans="1:4">
      <c r="A46" s="170" t="s">
        <v>1545</v>
      </c>
      <c r="B46" s="638" t="s">
        <v>586</v>
      </c>
      <c r="C46" s="61">
        <v>62000</v>
      </c>
      <c r="D46" s="40"/>
    </row>
    <row r="47" spans="1:4">
      <c r="A47" s="170" t="s">
        <v>1546</v>
      </c>
      <c r="B47" s="49" t="s">
        <v>1547</v>
      </c>
      <c r="C47" s="61">
        <v>100</v>
      </c>
      <c r="D47" s="40"/>
    </row>
    <row r="48" spans="1:4">
      <c r="A48" s="234" t="s">
        <v>1548</v>
      </c>
      <c r="B48" s="278" t="s">
        <v>104</v>
      </c>
      <c r="C48" s="174"/>
      <c r="D48" s="270">
        <f>SUM(C49:C51)</f>
        <v>0</v>
      </c>
    </row>
    <row r="49" spans="1:8">
      <c r="A49" s="170" t="s">
        <v>1549</v>
      </c>
      <c r="B49" s="171" t="s">
        <v>1550</v>
      </c>
      <c r="C49" s="61"/>
      <c r="D49" s="40"/>
      <c r="H49" s="76"/>
    </row>
    <row r="50" spans="1:9">
      <c r="A50" s="170" t="s">
        <v>1551</v>
      </c>
      <c r="B50" s="49" t="s">
        <v>1552</v>
      </c>
      <c r="C50" s="61">
        <v>0</v>
      </c>
      <c r="D50" s="40"/>
      <c r="F50" s="81" t="s">
        <v>1553</v>
      </c>
      <c r="G50" s="81"/>
      <c r="H50" s="81"/>
      <c r="I50" s="81"/>
    </row>
    <row r="51" spans="1:9">
      <c r="A51" s="170" t="s">
        <v>1554</v>
      </c>
      <c r="B51" s="171" t="s">
        <v>1288</v>
      </c>
      <c r="C51" s="271"/>
      <c r="D51" s="40"/>
      <c r="G51" s="81"/>
      <c r="H51" s="81"/>
      <c r="I51" s="81"/>
    </row>
    <row r="52" spans="1:9">
      <c r="A52" s="234" t="s">
        <v>1555</v>
      </c>
      <c r="B52" s="63" t="s">
        <v>1556</v>
      </c>
      <c r="C52" s="271"/>
      <c r="D52" s="279">
        <f>C53</f>
        <v>50040</v>
      </c>
      <c r="G52" s="81"/>
      <c r="H52" s="81"/>
      <c r="I52" s="81"/>
    </row>
    <row r="53" spans="1:9">
      <c r="A53" s="170" t="s">
        <v>1557</v>
      </c>
      <c r="B53" s="638" t="s">
        <v>1558</v>
      </c>
      <c r="C53" s="61">
        <v>50040</v>
      </c>
      <c r="D53" s="40"/>
      <c r="G53" s="81"/>
      <c r="H53" s="81"/>
      <c r="I53" s="81"/>
    </row>
    <row r="54" spans="1:9">
      <c r="A54" s="167" t="s">
        <v>1559</v>
      </c>
      <c r="B54" s="72" t="s">
        <v>1560</v>
      </c>
      <c r="C54" s="174"/>
      <c r="D54" s="270">
        <f>SUM(C55:C62)</f>
        <v>76441.71</v>
      </c>
      <c r="G54" s="81"/>
      <c r="H54" s="81"/>
      <c r="I54" s="81"/>
    </row>
    <row r="55" spans="1:9">
      <c r="A55" s="170" t="s">
        <v>1561</v>
      </c>
      <c r="B55" s="638" t="s">
        <v>120</v>
      </c>
      <c r="C55" s="178">
        <v>2041.71</v>
      </c>
      <c r="D55" s="40"/>
      <c r="G55" s="81"/>
      <c r="H55" s="81"/>
      <c r="I55" s="81"/>
    </row>
    <row r="56" spans="1:9">
      <c r="A56" s="170" t="s">
        <v>1562</v>
      </c>
      <c r="B56" s="638" t="s">
        <v>227</v>
      </c>
      <c r="C56" s="61">
        <v>0</v>
      </c>
      <c r="D56" s="40"/>
      <c r="G56" s="81"/>
      <c r="H56" s="81"/>
      <c r="I56" s="81"/>
    </row>
    <row r="57" spans="1:9">
      <c r="A57" s="170" t="s">
        <v>1563</v>
      </c>
      <c r="B57" s="638" t="s">
        <v>1564</v>
      </c>
      <c r="C57" s="61">
        <f>5000-200</f>
        <v>4800</v>
      </c>
      <c r="D57" s="40"/>
      <c r="G57" s="81"/>
      <c r="H57" s="81"/>
      <c r="I57" s="81"/>
    </row>
    <row r="58" spans="1:4">
      <c r="A58" s="170" t="s">
        <v>1565</v>
      </c>
      <c r="B58" s="638" t="s">
        <v>124</v>
      </c>
      <c r="C58" s="61">
        <v>3000</v>
      </c>
      <c r="D58" s="40"/>
    </row>
    <row r="59" spans="1:4">
      <c r="A59" s="170" t="s">
        <v>998</v>
      </c>
      <c r="B59" s="171" t="s">
        <v>999</v>
      </c>
      <c r="C59" s="61">
        <v>100</v>
      </c>
      <c r="D59" s="40"/>
    </row>
    <row r="60" ht="22.5" spans="1:5">
      <c r="A60" s="170" t="s">
        <v>1566</v>
      </c>
      <c r="B60" s="656" t="s">
        <v>1567</v>
      </c>
      <c r="C60" s="61">
        <v>50000</v>
      </c>
      <c r="D60" s="40"/>
      <c r="E60" t="s">
        <v>1568</v>
      </c>
    </row>
    <row r="61" spans="1:4">
      <c r="A61" s="170" t="s">
        <v>1569</v>
      </c>
      <c r="B61" s="656" t="s">
        <v>1570</v>
      </c>
      <c r="C61" s="61">
        <v>0</v>
      </c>
      <c r="D61" s="40"/>
    </row>
    <row r="62" spans="1:4">
      <c r="A62" s="170" t="s">
        <v>1571</v>
      </c>
      <c r="B62" s="638" t="s">
        <v>130</v>
      </c>
      <c r="C62" s="61">
        <f>11500+5000</f>
        <v>16500</v>
      </c>
      <c r="D62" s="40"/>
    </row>
    <row r="63" spans="1:4">
      <c r="A63" s="167" t="s">
        <v>1572</v>
      </c>
      <c r="B63" s="72" t="s">
        <v>132</v>
      </c>
      <c r="C63" s="174"/>
      <c r="D63" s="270">
        <f>SUM(C64:C66)</f>
        <v>200</v>
      </c>
    </row>
    <row r="64" spans="1:4">
      <c r="A64" s="170" t="s">
        <v>1573</v>
      </c>
      <c r="B64" s="49" t="s">
        <v>1574</v>
      </c>
      <c r="C64" s="61">
        <v>100</v>
      </c>
      <c r="D64" s="270"/>
    </row>
    <row r="65" spans="1:4">
      <c r="A65" s="170" t="s">
        <v>1575</v>
      </c>
      <c r="B65" s="49" t="s">
        <v>1305</v>
      </c>
      <c r="C65" s="61">
        <v>0</v>
      </c>
      <c r="D65" s="40"/>
    </row>
    <row r="66" spans="1:4">
      <c r="A66" s="170" t="s">
        <v>1576</v>
      </c>
      <c r="B66" s="49" t="s">
        <v>1577</v>
      </c>
      <c r="C66" s="61">
        <v>100</v>
      </c>
      <c r="D66" s="40"/>
    </row>
    <row r="67" spans="1:4">
      <c r="A67" s="31">
        <v>361.75</v>
      </c>
      <c r="B67" s="69" t="s">
        <v>1016</v>
      </c>
      <c r="C67" s="174"/>
      <c r="D67" s="276">
        <f>SUM(D68)</f>
        <v>0</v>
      </c>
    </row>
    <row r="68" spans="1:4">
      <c r="A68" s="35" t="s">
        <v>1578</v>
      </c>
      <c r="B68" s="72" t="s">
        <v>1018</v>
      </c>
      <c r="C68" s="174"/>
      <c r="D68" s="270">
        <f>SUM(D69)</f>
        <v>0</v>
      </c>
    </row>
    <row r="69" spans="1:4">
      <c r="A69" s="65" t="s">
        <v>1579</v>
      </c>
      <c r="B69" s="72" t="s">
        <v>689</v>
      </c>
      <c r="C69" s="174"/>
      <c r="D69" s="270">
        <f>SUM(C70:C70)</f>
        <v>0</v>
      </c>
    </row>
    <row r="70" spans="1:4">
      <c r="A70" s="65"/>
      <c r="B70" s="49"/>
      <c r="C70" s="271"/>
      <c r="D70" s="40"/>
    </row>
    <row r="71" spans="1:4">
      <c r="A71" s="31">
        <v>361.8</v>
      </c>
      <c r="B71" s="69" t="s">
        <v>145</v>
      </c>
      <c r="C71" s="174"/>
      <c r="D71" s="280">
        <f>SUM(D72)</f>
        <v>19050</v>
      </c>
    </row>
    <row r="72" spans="1:4">
      <c r="A72" s="31">
        <v>361.84</v>
      </c>
      <c r="B72" s="72" t="s">
        <v>146</v>
      </c>
      <c r="C72" s="174"/>
      <c r="D72" s="276">
        <f>SUM(D73)</f>
        <v>19050</v>
      </c>
    </row>
    <row r="73" spans="1:4">
      <c r="A73" s="31" t="s">
        <v>1580</v>
      </c>
      <c r="B73" s="72" t="s">
        <v>148</v>
      </c>
      <c r="C73" s="174"/>
      <c r="D73" s="270">
        <f>SUM(C74:C77)</f>
        <v>19050</v>
      </c>
    </row>
    <row r="74" spans="1:5">
      <c r="A74" s="170" t="s">
        <v>1581</v>
      </c>
      <c r="B74" s="49" t="s">
        <v>1582</v>
      </c>
      <c r="C74" s="281">
        <v>800</v>
      </c>
      <c r="D74" s="282"/>
      <c r="E74" t="s">
        <v>1583</v>
      </c>
    </row>
    <row r="75" spans="1:5">
      <c r="A75" s="170" t="s">
        <v>1584</v>
      </c>
      <c r="B75" s="638" t="s">
        <v>152</v>
      </c>
      <c r="C75" s="281">
        <v>2800</v>
      </c>
      <c r="D75" s="58"/>
      <c r="E75" t="s">
        <v>1585</v>
      </c>
    </row>
    <row r="76" spans="1:4">
      <c r="A76" s="49" t="s">
        <v>1586</v>
      </c>
      <c r="B76" s="49" t="s">
        <v>1587</v>
      </c>
      <c r="C76" s="281">
        <v>0</v>
      </c>
      <c r="D76" s="58"/>
    </row>
    <row r="77" spans="1:5">
      <c r="A77" s="49" t="s">
        <v>1588</v>
      </c>
      <c r="B77" s="49" t="s">
        <v>156</v>
      </c>
      <c r="C77" s="281">
        <v>15450</v>
      </c>
      <c r="D77" s="58"/>
      <c r="E77" t="s">
        <v>1589</v>
      </c>
    </row>
    <row r="78" ht="15.75" spans="1:4">
      <c r="A78" s="283" t="s">
        <v>161</v>
      </c>
      <c r="B78" s="284"/>
      <c r="C78" s="285">
        <f>SUM(C16:C77)</f>
        <v>838845.3084</v>
      </c>
      <c r="D78" s="286">
        <f>SUM(D13+D71)</f>
        <v>838845.3084</v>
      </c>
    </row>
    <row r="79" spans="1:6">
      <c r="A79" s="287"/>
      <c r="B79" s="287"/>
      <c r="C79" s="81"/>
      <c r="D79" s="288"/>
      <c r="F79" s="44"/>
    </row>
    <row r="80" spans="1:4">
      <c r="A80" s="287"/>
      <c r="B80" s="287"/>
      <c r="C80" s="81"/>
      <c r="D80" s="288"/>
    </row>
    <row r="81" spans="1:4">
      <c r="A81" s="287"/>
      <c r="B81" s="287"/>
      <c r="C81" s="81"/>
      <c r="D81" s="288"/>
    </row>
    <row r="82" spans="1:4">
      <c r="A82" s="289"/>
      <c r="B82" s="287"/>
      <c r="C82" s="289"/>
      <c r="D82" s="81"/>
    </row>
    <row r="83" spans="1:4">
      <c r="A83" s="81"/>
      <c r="B83" s="81"/>
      <c r="C83" s="81"/>
      <c r="D83" s="81"/>
    </row>
    <row r="84" spans="1:4">
      <c r="A84" s="81"/>
      <c r="B84" s="81"/>
      <c r="C84" s="81"/>
      <c r="D84" s="81"/>
    </row>
    <row r="85" spans="1:4">
      <c r="A85" s="81"/>
      <c r="B85" s="81"/>
      <c r="C85" s="81"/>
      <c r="D85" s="81"/>
    </row>
    <row r="86" spans="1:4">
      <c r="A86" s="81"/>
      <c r="B86" s="81"/>
      <c r="C86" s="81"/>
      <c r="D86" s="81"/>
    </row>
    <row r="87" spans="1:4">
      <c r="A87" s="81"/>
      <c r="B87" s="81"/>
      <c r="C87" s="81"/>
      <c r="D87" s="81"/>
    </row>
    <row r="88" spans="1:4">
      <c r="A88" s="81"/>
      <c r="B88" s="81"/>
      <c r="C88" s="81"/>
      <c r="D88" s="81"/>
    </row>
    <row r="89" spans="1:4">
      <c r="A89" s="81"/>
      <c r="B89" s="81"/>
      <c r="C89" s="81"/>
      <c r="D89" s="81"/>
    </row>
    <row r="90" spans="1:4">
      <c r="A90" s="81"/>
      <c r="B90" s="81"/>
      <c r="C90" s="81"/>
      <c r="D90" s="81"/>
    </row>
    <row r="91" spans="1:4">
      <c r="A91" s="81"/>
      <c r="B91" s="81"/>
      <c r="C91" s="81"/>
      <c r="D91" s="81"/>
    </row>
    <row r="92" spans="1:4">
      <c r="A92" s="81"/>
      <c r="B92" s="81"/>
      <c r="C92" s="81"/>
      <c r="D92" s="81"/>
    </row>
    <row r="93" spans="1:4">
      <c r="A93" s="81"/>
      <c r="B93" s="81"/>
      <c r="C93" s="81"/>
      <c r="D93" s="81"/>
    </row>
    <row r="94" spans="1:4">
      <c r="A94" s="81"/>
      <c r="B94" s="81"/>
      <c r="C94" s="81"/>
      <c r="D94" s="81"/>
    </row>
    <row r="95" spans="1:4">
      <c r="A95" s="81"/>
      <c r="B95" s="81"/>
      <c r="C95" s="81"/>
      <c r="D95" s="81"/>
    </row>
    <row r="96" spans="1:4">
      <c r="A96" s="81"/>
      <c r="B96" s="81"/>
      <c r="C96" s="81"/>
      <c r="D96" s="81"/>
    </row>
    <row r="97" spans="1:4">
      <c r="A97" s="81"/>
      <c r="B97" s="81"/>
      <c r="C97" s="81"/>
      <c r="D97" s="81"/>
    </row>
    <row r="98" spans="1:4">
      <c r="A98" s="81"/>
      <c r="B98" s="81"/>
      <c r="C98" s="81"/>
      <c r="D98" s="81"/>
    </row>
    <row r="99" spans="1:4">
      <c r="A99" s="81"/>
      <c r="B99" s="81"/>
      <c r="C99" s="81"/>
      <c r="D99" s="81"/>
    </row>
    <row r="100" spans="1:4">
      <c r="A100" s="81"/>
      <c r="B100" s="81"/>
      <c r="C100" s="81"/>
      <c r="D100" s="81"/>
    </row>
    <row r="101" spans="1:4">
      <c r="A101" s="81"/>
      <c r="B101" s="81"/>
      <c r="C101" s="81"/>
      <c r="D101" s="81"/>
    </row>
    <row r="102" spans="1:4">
      <c r="A102" s="81"/>
      <c r="B102" s="81"/>
      <c r="C102" s="81"/>
      <c r="D102" s="81"/>
    </row>
    <row r="103" spans="1:4">
      <c r="A103" s="81"/>
      <c r="B103" s="81"/>
      <c r="C103" s="81"/>
      <c r="D103" s="81"/>
    </row>
    <row r="104" spans="1:4">
      <c r="A104" s="81"/>
      <c r="B104" s="81"/>
      <c r="C104" s="81"/>
      <c r="D104" s="81"/>
    </row>
    <row r="105" spans="1:4">
      <c r="A105" s="81"/>
      <c r="B105" s="81"/>
      <c r="C105" s="81"/>
      <c r="D105" s="81"/>
    </row>
    <row r="106" spans="1:4">
      <c r="A106" s="81"/>
      <c r="B106" s="81"/>
      <c r="C106" s="81"/>
      <c r="D106" s="81"/>
    </row>
    <row r="107" spans="1:4">
      <c r="A107" s="81"/>
      <c r="B107" s="81"/>
      <c r="C107" s="81"/>
      <c r="D107" s="81"/>
    </row>
    <row r="108" spans="1:4">
      <c r="A108" s="81"/>
      <c r="B108" s="81"/>
      <c r="C108" s="81"/>
      <c r="D108" s="81"/>
    </row>
    <row r="109" spans="1:4">
      <c r="A109" s="81"/>
      <c r="B109" s="81"/>
      <c r="C109" s="81"/>
      <c r="D109" s="81"/>
    </row>
    <row r="110" spans="1:4">
      <c r="A110" s="81"/>
      <c r="B110" s="81"/>
      <c r="C110" s="81"/>
      <c r="D110" s="81"/>
    </row>
    <row r="111" spans="1:4">
      <c r="A111" s="81"/>
      <c r="B111" s="81"/>
      <c r="C111" s="81"/>
      <c r="D111" s="81"/>
    </row>
    <row r="112" spans="1:4">
      <c r="A112" s="81"/>
      <c r="B112" s="81"/>
      <c r="C112" s="81"/>
      <c r="D112" s="81"/>
    </row>
    <row r="113" spans="1:4">
      <c r="A113" s="81"/>
      <c r="B113" s="81"/>
      <c r="C113" s="81"/>
      <c r="D113" s="81"/>
    </row>
    <row r="114" spans="1:4">
      <c r="A114" s="81"/>
      <c r="B114" s="81"/>
      <c r="C114" s="81"/>
      <c r="D114" s="81"/>
    </row>
    <row r="115" spans="1:4">
      <c r="A115" s="81"/>
      <c r="B115" s="81"/>
      <c r="C115" s="81"/>
      <c r="D115" s="81"/>
    </row>
    <row r="116" spans="1:4">
      <c r="A116" s="81"/>
      <c r="B116" s="81"/>
      <c r="C116" s="81"/>
      <c r="D116" s="81"/>
    </row>
    <row r="117" spans="1:4">
      <c r="A117" s="81"/>
      <c r="B117" s="81"/>
      <c r="C117" s="81"/>
      <c r="D117" s="81"/>
    </row>
    <row r="118" spans="1:4">
      <c r="A118" s="81"/>
      <c r="B118" s="81"/>
      <c r="C118" s="81"/>
      <c r="D118" s="81"/>
    </row>
    <row r="119" spans="1:4">
      <c r="A119" s="81"/>
      <c r="B119" s="81"/>
      <c r="C119" s="81"/>
      <c r="D119" s="81"/>
    </row>
    <row r="120" spans="1:4">
      <c r="A120" s="81"/>
      <c r="B120" s="81"/>
      <c r="C120" s="81"/>
      <c r="D120" s="81"/>
    </row>
    <row r="121" spans="1:4">
      <c r="A121" s="81"/>
      <c r="B121" s="81"/>
      <c r="C121" s="81"/>
      <c r="D121" s="81"/>
    </row>
    <row r="122" spans="1:4">
      <c r="A122" s="81"/>
      <c r="B122" s="81"/>
      <c r="C122" s="81"/>
      <c r="D122" s="81"/>
    </row>
    <row r="123" spans="1:4">
      <c r="A123" s="81"/>
      <c r="B123" s="81"/>
      <c r="C123" s="81"/>
      <c r="D123" s="81"/>
    </row>
    <row r="124" spans="1:4">
      <c r="A124" s="81"/>
      <c r="B124" s="81"/>
      <c r="C124" s="81"/>
      <c r="D124" s="81"/>
    </row>
    <row r="125" spans="1:4">
      <c r="A125" s="81"/>
      <c r="B125" s="81"/>
      <c r="C125" s="81"/>
      <c r="D125" s="81"/>
    </row>
    <row r="126" spans="1:4">
      <c r="A126" s="81"/>
      <c r="B126" s="81"/>
      <c r="C126" s="81"/>
      <c r="D126" s="81"/>
    </row>
    <row r="127" spans="1:4">
      <c r="A127" s="81"/>
      <c r="B127" s="81"/>
      <c r="C127" s="81"/>
      <c r="D127" s="81"/>
    </row>
    <row r="128" spans="1:4">
      <c r="A128" s="81"/>
      <c r="B128" s="81"/>
      <c r="C128" s="81"/>
      <c r="D128" s="81"/>
    </row>
    <row r="129" spans="1:4">
      <c r="A129" s="81"/>
      <c r="B129" s="81"/>
      <c r="C129" s="81"/>
      <c r="D129" s="81"/>
    </row>
    <row r="130" spans="1:4">
      <c r="A130" s="81"/>
      <c r="B130" s="81"/>
      <c r="C130" s="81"/>
      <c r="D130" s="81"/>
    </row>
    <row r="131" spans="1:4">
      <c r="A131" s="81"/>
      <c r="B131" s="81"/>
      <c r="C131" s="81"/>
      <c r="D131" s="81"/>
    </row>
    <row r="132" spans="1:4">
      <c r="A132" s="81"/>
      <c r="B132" s="81"/>
      <c r="C132" s="81"/>
      <c r="D132" s="81"/>
    </row>
    <row r="133" spans="1:4">
      <c r="A133" s="81"/>
      <c r="B133" s="81"/>
      <c r="C133" s="81"/>
      <c r="D133" s="81"/>
    </row>
    <row r="134" spans="1:4">
      <c r="A134" s="81"/>
      <c r="B134" s="81"/>
      <c r="C134" s="81"/>
      <c r="D134" s="81"/>
    </row>
    <row r="135" spans="1:4">
      <c r="A135" s="81"/>
      <c r="B135" s="81"/>
      <c r="C135" s="81"/>
      <c r="D135" s="81"/>
    </row>
    <row r="136" spans="1:4">
      <c r="A136" s="81"/>
      <c r="B136" s="81"/>
      <c r="C136" s="81"/>
      <c r="D136" s="81"/>
    </row>
    <row r="137" spans="1:4">
      <c r="A137" s="81"/>
      <c r="B137" s="81"/>
      <c r="C137" s="81"/>
      <c r="D137" s="81"/>
    </row>
    <row r="138" spans="1:4">
      <c r="A138" s="81"/>
      <c r="B138" s="81"/>
      <c r="C138" s="81"/>
      <c r="D138" s="81"/>
    </row>
    <row r="139" spans="1:4">
      <c r="A139" s="81"/>
      <c r="B139" s="81"/>
      <c r="C139" s="81"/>
      <c r="D139" s="81"/>
    </row>
    <row r="140" spans="1:4">
      <c r="A140" s="81"/>
      <c r="B140" s="81"/>
      <c r="C140" s="81"/>
      <c r="D140" s="81"/>
    </row>
    <row r="141" spans="1:4">
      <c r="A141" s="81"/>
      <c r="B141" s="81"/>
      <c r="C141" s="81"/>
      <c r="D141" s="81"/>
    </row>
    <row r="142" spans="1:4">
      <c r="A142" s="81"/>
      <c r="B142" s="81"/>
      <c r="C142" s="81"/>
      <c r="D142" s="81"/>
    </row>
    <row r="143" spans="1:4">
      <c r="A143" s="81"/>
      <c r="B143" s="81"/>
      <c r="C143" s="81"/>
      <c r="D143" s="81"/>
    </row>
    <row r="144" spans="1:4">
      <c r="A144" s="81"/>
      <c r="B144" s="81"/>
      <c r="C144" s="81"/>
      <c r="D144" s="81"/>
    </row>
    <row r="145" spans="1:4">
      <c r="A145" s="81"/>
      <c r="B145" s="81"/>
      <c r="C145" s="81"/>
      <c r="D145" s="81"/>
    </row>
    <row r="146" spans="1:4">
      <c r="A146" s="81"/>
      <c r="B146" s="81"/>
      <c r="C146" s="81"/>
      <c r="D146" s="81"/>
    </row>
    <row r="147" spans="1:4">
      <c r="A147" s="81"/>
      <c r="B147" s="81"/>
      <c r="C147" s="81"/>
      <c r="D147" s="81"/>
    </row>
    <row r="148" spans="1:4">
      <c r="A148" s="81"/>
      <c r="B148" s="81"/>
      <c r="C148" s="81"/>
      <c r="D148" s="81"/>
    </row>
    <row r="149" spans="1:4">
      <c r="A149" s="81"/>
      <c r="B149" s="81"/>
      <c r="C149" s="81"/>
      <c r="D149" s="81"/>
    </row>
    <row r="150" spans="1:4">
      <c r="A150" s="81"/>
      <c r="B150" s="81"/>
      <c r="C150" s="81"/>
      <c r="D150" s="81"/>
    </row>
    <row r="151" spans="1:4">
      <c r="A151" s="81"/>
      <c r="B151" s="81"/>
      <c r="C151" s="81"/>
      <c r="D151" s="81"/>
    </row>
    <row r="152" spans="1:4">
      <c r="A152" s="81"/>
      <c r="B152" s="81"/>
      <c r="C152" s="81"/>
      <c r="D152" s="81"/>
    </row>
    <row r="153" spans="1:4">
      <c r="A153" s="81"/>
      <c r="B153" s="81"/>
      <c r="C153" s="81"/>
      <c r="D153" s="81"/>
    </row>
    <row r="154" spans="1:4">
      <c r="A154" s="81"/>
      <c r="B154" s="81"/>
      <c r="C154" s="81"/>
      <c r="D154" s="81"/>
    </row>
    <row r="155" spans="1:4">
      <c r="A155" s="81"/>
      <c r="B155" s="81"/>
      <c r="C155" s="81"/>
      <c r="D155" s="81"/>
    </row>
    <row r="156" spans="1:4">
      <c r="A156" s="81"/>
      <c r="B156" s="81"/>
      <c r="C156" s="81"/>
      <c r="D156" s="81"/>
    </row>
    <row r="157" spans="1:4">
      <c r="A157" s="81"/>
      <c r="B157" s="81"/>
      <c r="C157" s="81"/>
      <c r="D157" s="81"/>
    </row>
    <row r="158" spans="1:4">
      <c r="A158" s="81"/>
      <c r="B158" s="81"/>
      <c r="C158" s="81"/>
      <c r="D158" s="81"/>
    </row>
    <row r="159" spans="1:4">
      <c r="A159" s="81"/>
      <c r="B159" s="81"/>
      <c r="C159" s="81"/>
      <c r="D159" s="81"/>
    </row>
    <row r="160" spans="1:4">
      <c r="A160" s="81"/>
      <c r="B160" s="81"/>
      <c r="C160" s="81"/>
      <c r="D160" s="81"/>
    </row>
    <row r="161" spans="1:4">
      <c r="A161" s="81"/>
      <c r="B161" s="81"/>
      <c r="C161" s="81"/>
      <c r="D161" s="81"/>
    </row>
    <row r="162" spans="1:4">
      <c r="A162" s="81"/>
      <c r="B162" s="81"/>
      <c r="C162" s="81"/>
      <c r="D162" s="81"/>
    </row>
    <row r="163" spans="1:4">
      <c r="A163" s="81"/>
      <c r="B163" s="81"/>
      <c r="C163" s="81"/>
      <c r="D163" s="81"/>
    </row>
    <row r="164" spans="1:4">
      <c r="A164" s="81"/>
      <c r="B164" s="81"/>
      <c r="C164" s="81"/>
      <c r="D164" s="81"/>
    </row>
    <row r="165" spans="1:4">
      <c r="A165" s="81"/>
      <c r="B165" s="81"/>
      <c r="C165" s="81"/>
      <c r="D165" s="81"/>
    </row>
    <row r="166" spans="1:4">
      <c r="A166" s="81"/>
      <c r="B166" s="81"/>
      <c r="C166" s="81"/>
      <c r="D166" s="81"/>
    </row>
    <row r="167" spans="1:4">
      <c r="A167" s="81"/>
      <c r="B167" s="81"/>
      <c r="C167" s="81"/>
      <c r="D167" s="81"/>
    </row>
    <row r="168" spans="1:4">
      <c r="A168" s="81"/>
      <c r="B168" s="81"/>
      <c r="C168" s="81"/>
      <c r="D168" s="81"/>
    </row>
    <row r="169" spans="1:4">
      <c r="A169" s="81"/>
      <c r="B169" s="81"/>
      <c r="C169" s="81"/>
      <c r="D169" s="81"/>
    </row>
    <row r="170" spans="1:4">
      <c r="A170" s="81"/>
      <c r="B170" s="81"/>
      <c r="C170" s="81"/>
      <c r="D170" s="81"/>
    </row>
    <row r="171" spans="1:4">
      <c r="A171" s="81"/>
      <c r="B171" s="81"/>
      <c r="C171" s="81"/>
      <c r="D171" s="81"/>
    </row>
    <row r="172" spans="1:4">
      <c r="A172" s="81"/>
      <c r="B172" s="81"/>
      <c r="C172" s="81"/>
      <c r="D172" s="81"/>
    </row>
    <row r="173" spans="1:4">
      <c r="A173" s="81"/>
      <c r="B173" s="81"/>
      <c r="C173" s="81"/>
      <c r="D173" s="81"/>
    </row>
    <row r="174" spans="1:4">
      <c r="A174" s="81"/>
      <c r="B174" s="81"/>
      <c r="C174" s="81"/>
      <c r="D174" s="81"/>
    </row>
    <row r="175" spans="1:4">
      <c r="A175" s="81"/>
      <c r="B175" s="81"/>
      <c r="C175" s="81"/>
      <c r="D175" s="81"/>
    </row>
    <row r="176" spans="1:4">
      <c r="A176" s="81"/>
      <c r="B176" s="81"/>
      <c r="C176" s="81"/>
      <c r="D176" s="81"/>
    </row>
    <row r="177" spans="1:4">
      <c r="A177" s="81"/>
      <c r="B177" s="81"/>
      <c r="C177" s="81"/>
      <c r="D177" s="81"/>
    </row>
    <row r="178" spans="1:4">
      <c r="A178" s="81"/>
      <c r="B178" s="81"/>
      <c r="C178" s="81"/>
      <c r="D178" s="81"/>
    </row>
    <row r="179" spans="1:4">
      <c r="A179" s="81"/>
      <c r="B179" s="81"/>
      <c r="C179" s="81"/>
      <c r="D179" s="81"/>
    </row>
    <row r="180" spans="1:4">
      <c r="A180" s="81"/>
      <c r="B180" s="81"/>
      <c r="C180" s="81"/>
      <c r="D180" s="81"/>
    </row>
    <row r="181" spans="1:4">
      <c r="A181" s="81"/>
      <c r="B181" s="81"/>
      <c r="C181" s="81"/>
      <c r="D181" s="81"/>
    </row>
    <row r="182" spans="1:4">
      <c r="A182" s="81"/>
      <c r="B182" s="81"/>
      <c r="C182" s="81"/>
      <c r="D182" s="81"/>
    </row>
    <row r="183" spans="1:4">
      <c r="A183" s="81"/>
      <c r="B183" s="81"/>
      <c r="C183" s="81"/>
      <c r="D183" s="81"/>
    </row>
    <row r="184" spans="1:4">
      <c r="A184" s="81"/>
      <c r="B184" s="81"/>
      <c r="C184" s="81"/>
      <c r="D184" s="81"/>
    </row>
    <row r="185" spans="1:4">
      <c r="A185" s="81"/>
      <c r="B185" s="81"/>
      <c r="C185" s="81"/>
      <c r="D185" s="81"/>
    </row>
    <row r="186" spans="1:4">
      <c r="A186" s="81"/>
      <c r="B186" s="81"/>
      <c r="C186" s="81"/>
      <c r="D186" s="81"/>
    </row>
  </sheetData>
  <mergeCells count="8">
    <mergeCell ref="A2:D2"/>
    <mergeCell ref="A3:D3"/>
    <mergeCell ref="A5:D5"/>
    <mergeCell ref="A7:D7"/>
    <mergeCell ref="A8:D8"/>
    <mergeCell ref="A9:D9"/>
    <mergeCell ref="A11:D11"/>
    <mergeCell ref="A78:B78"/>
  </mergeCells>
  <pageMargins left="0.551181102362205" right="0.196850393700787" top="0.393700787401575" bottom="0.393700787401575" header="0.31496062992126" footer="0.31496062992126"/>
  <pageSetup paperSize="9" scale="9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41"/>
  <sheetViews>
    <sheetView topLeftCell="A4" workbookViewId="0">
      <selection activeCell="A8" sqref="A8:G8"/>
    </sheetView>
  </sheetViews>
  <sheetFormatPr defaultColWidth="11" defaultRowHeight="15" outlineLevelCol="7"/>
  <cols>
    <col min="1" max="1" width="14.2857142857143" customWidth="1"/>
    <col min="2" max="2" width="50.4285714285714" customWidth="1"/>
    <col min="3" max="3" width="14" customWidth="1"/>
    <col min="4" max="4" width="12.4285714285714" hidden="1" customWidth="1"/>
    <col min="5" max="5" width="13.1428571428571" hidden="1" customWidth="1"/>
    <col min="6" max="6" width="14.8571428571429" hidden="1" customWidth="1"/>
    <col min="7" max="7" width="15" customWidth="1"/>
    <col min="8" max="8" width="14.2857142857143" customWidth="1"/>
  </cols>
  <sheetData>
    <row r="1" spans="1:7">
      <c r="A1" s="1"/>
      <c r="B1" s="2"/>
      <c r="C1" s="3"/>
      <c r="D1" s="3"/>
      <c r="E1" s="3"/>
      <c r="F1" s="3"/>
      <c r="G1" s="4"/>
    </row>
    <row r="2" ht="15.75" spans="1:7">
      <c r="A2" s="1"/>
      <c r="B2" s="212"/>
      <c r="C2" s="3"/>
      <c r="D2" s="3"/>
      <c r="E2" s="3"/>
      <c r="G2" s="212"/>
    </row>
    <row r="3" ht="15.75" spans="1:7">
      <c r="A3" s="5" t="s">
        <v>0</v>
      </c>
      <c r="B3" s="6"/>
      <c r="C3" s="6"/>
      <c r="D3" s="6"/>
      <c r="E3" s="6"/>
      <c r="F3" s="6"/>
      <c r="G3" s="7"/>
    </row>
    <row r="4" ht="15.75" spans="1:7">
      <c r="A4" s="8" t="s">
        <v>315</v>
      </c>
      <c r="B4" s="9"/>
      <c r="C4" s="9"/>
      <c r="D4" s="9"/>
      <c r="E4" s="9"/>
      <c r="F4" s="9"/>
      <c r="G4" s="10"/>
    </row>
    <row r="5" ht="15.75" spans="1:7">
      <c r="A5" s="8"/>
      <c r="B5" s="9"/>
      <c r="C5" s="9"/>
      <c r="D5" s="9"/>
      <c r="E5" s="9"/>
      <c r="F5" s="9"/>
      <c r="G5" s="10"/>
    </row>
    <row r="6" ht="15.75" spans="1:7">
      <c r="A6" s="8" t="s">
        <v>1590</v>
      </c>
      <c r="B6" s="9"/>
      <c r="C6" s="9"/>
      <c r="D6" s="9"/>
      <c r="E6" s="9"/>
      <c r="F6" s="9"/>
      <c r="G6" s="10"/>
    </row>
    <row r="7" ht="15.75" spans="1:7">
      <c r="A7" s="8"/>
      <c r="B7" s="9"/>
      <c r="C7" s="9"/>
      <c r="D7" s="9"/>
      <c r="E7" s="9"/>
      <c r="F7" s="9"/>
      <c r="G7" s="10"/>
    </row>
    <row r="8" spans="1:7">
      <c r="A8" s="11" t="s">
        <v>1591</v>
      </c>
      <c r="B8" s="12"/>
      <c r="C8" s="12"/>
      <c r="D8" s="12"/>
      <c r="E8" s="12"/>
      <c r="F8" s="12"/>
      <c r="G8" s="13"/>
    </row>
    <row r="9" spans="1:7">
      <c r="A9" s="11" t="s">
        <v>1592</v>
      </c>
      <c r="B9" s="12"/>
      <c r="C9" s="12"/>
      <c r="D9" s="12"/>
      <c r="E9" s="12"/>
      <c r="F9" s="12"/>
      <c r="G9" s="13"/>
    </row>
    <row r="10" spans="1:7">
      <c r="A10" s="11"/>
      <c r="B10" s="12"/>
      <c r="C10" s="12"/>
      <c r="D10" s="12"/>
      <c r="E10" s="12"/>
      <c r="F10" s="12"/>
      <c r="G10" s="13"/>
    </row>
    <row r="11" ht="15.75" spans="1:7">
      <c r="A11" s="20" t="s">
        <v>11</v>
      </c>
      <c r="B11" s="21"/>
      <c r="C11" s="21"/>
      <c r="D11" s="21"/>
      <c r="E11" s="21"/>
      <c r="F11" s="21"/>
      <c r="G11" s="22"/>
    </row>
    <row r="12" ht="37.5" customHeight="1" spans="1:7">
      <c r="A12" s="213" t="s">
        <v>12</v>
      </c>
      <c r="B12" s="214" t="s">
        <v>13</v>
      </c>
      <c r="C12" s="215" t="s">
        <v>164</v>
      </c>
      <c r="D12" s="214" t="s">
        <v>1593</v>
      </c>
      <c r="E12" s="214" t="s">
        <v>1594</v>
      </c>
      <c r="F12" s="214" t="s">
        <v>1595</v>
      </c>
      <c r="G12" s="216" t="s">
        <v>15</v>
      </c>
    </row>
    <row r="13" spans="1:7">
      <c r="A13" s="217">
        <v>511.5</v>
      </c>
      <c r="B13" s="218" t="s">
        <v>1596</v>
      </c>
      <c r="C13" s="219"/>
      <c r="D13" s="220">
        <f t="shared" ref="D13:G13" si="0">SUM(D14)</f>
        <v>68860.38</v>
      </c>
      <c r="E13" s="220" t="e">
        <f t="shared" si="0"/>
        <v>#REF!</v>
      </c>
      <c r="F13" s="220">
        <f t="shared" si="0"/>
        <v>153000</v>
      </c>
      <c r="G13" s="221">
        <f t="shared" si="0"/>
        <v>185383.82</v>
      </c>
    </row>
    <row r="14" spans="1:7">
      <c r="A14" s="222">
        <v>511.58</v>
      </c>
      <c r="B14" s="223" t="s">
        <v>1597</v>
      </c>
      <c r="C14" s="184"/>
      <c r="D14" s="224">
        <f>SUM(D15+D20)</f>
        <v>68860.38</v>
      </c>
      <c r="E14" s="224" t="e">
        <f>SUM(E15+E20)</f>
        <v>#REF!</v>
      </c>
      <c r="F14" s="224">
        <f>SUM(F15+F20)</f>
        <v>153000</v>
      </c>
      <c r="G14" s="225">
        <f>SUM(G15+G20)</f>
        <v>185383.82</v>
      </c>
    </row>
    <row r="15" spans="1:7">
      <c r="A15" s="226" t="s">
        <v>1598</v>
      </c>
      <c r="B15" s="227" t="s">
        <v>1599</v>
      </c>
      <c r="C15" s="184"/>
      <c r="D15" s="224">
        <f t="shared" ref="D15:G15" si="1">SUM(D16)</f>
        <v>68860.38</v>
      </c>
      <c r="E15" s="224" t="e">
        <f t="shared" si="1"/>
        <v>#REF!</v>
      </c>
      <c r="F15" s="224">
        <f t="shared" si="1"/>
        <v>143000</v>
      </c>
      <c r="G15" s="225">
        <f t="shared" si="1"/>
        <v>185383.82</v>
      </c>
    </row>
    <row r="16" spans="1:7">
      <c r="A16" s="228" t="s">
        <v>1600</v>
      </c>
      <c r="B16" s="227" t="s">
        <v>1601</v>
      </c>
      <c r="C16" s="184"/>
      <c r="D16" s="224">
        <f>SUM(D17:D18)</f>
        <v>68860.38</v>
      </c>
      <c r="E16" s="224" t="e">
        <f>SUM(E17:E18)</f>
        <v>#REF!</v>
      </c>
      <c r="F16" s="224">
        <f>SUM(F17:F18)</f>
        <v>143000</v>
      </c>
      <c r="G16" s="225">
        <f>SUM(C17:C18)</f>
        <v>185383.82</v>
      </c>
    </row>
    <row r="17" spans="1:7">
      <c r="A17" s="229" t="s">
        <v>1602</v>
      </c>
      <c r="B17" s="169" t="s">
        <v>1603</v>
      </c>
      <c r="C17" s="230">
        <v>80383.82</v>
      </c>
      <c r="D17" s="231">
        <v>7752.28</v>
      </c>
      <c r="E17" s="231" t="e">
        <f>#REF!-D17</f>
        <v>#REF!</v>
      </c>
      <c r="F17" s="231">
        <v>53000</v>
      </c>
      <c r="G17" s="232"/>
    </row>
    <row r="18" spans="1:7">
      <c r="A18" s="229" t="s">
        <v>1604</v>
      </c>
      <c r="B18" s="169" t="s">
        <v>1605</v>
      </c>
      <c r="C18" s="230">
        <v>105000</v>
      </c>
      <c r="D18" s="231">
        <v>61108.1</v>
      </c>
      <c r="E18" s="231" t="e">
        <f>#REF!-D18</f>
        <v>#REF!</v>
      </c>
      <c r="F18" s="231">
        <v>90000</v>
      </c>
      <c r="G18" s="232"/>
    </row>
    <row r="19" spans="1:7">
      <c r="A19" s="226"/>
      <c r="B19" s="227"/>
      <c r="C19" s="233"/>
      <c r="D19" s="231"/>
      <c r="E19" s="231"/>
      <c r="F19" s="231"/>
      <c r="G19" s="232"/>
    </row>
    <row r="20" spans="1:7">
      <c r="A20" s="234" t="s">
        <v>1606</v>
      </c>
      <c r="B20" s="227" t="s">
        <v>1607</v>
      </c>
      <c r="D20" s="235">
        <f>SUM(D21:D21)</f>
        <v>0</v>
      </c>
      <c r="E20" s="235" t="e">
        <f>SUM(E21:E21)</f>
        <v>#REF!</v>
      </c>
      <c r="F20" s="235">
        <f>SUM(F21:F21)</f>
        <v>10000</v>
      </c>
      <c r="G20" s="236">
        <f>SUM(C21:C21)</f>
        <v>0</v>
      </c>
    </row>
    <row r="21" spans="1:7">
      <c r="A21" s="37" t="s">
        <v>1608</v>
      </c>
      <c r="B21" s="49" t="s">
        <v>1609</v>
      </c>
      <c r="C21" s="237">
        <v>0</v>
      </c>
      <c r="D21" s="237">
        <v>0</v>
      </c>
      <c r="E21" s="237" t="e">
        <f>#REF!-D21</f>
        <v>#REF!</v>
      </c>
      <c r="F21" s="237">
        <v>10000</v>
      </c>
      <c r="G21" s="238"/>
    </row>
    <row r="22" spans="1:7">
      <c r="A22" s="239"/>
      <c r="B22" s="240"/>
      <c r="C22" s="241"/>
      <c r="D22" s="241"/>
      <c r="E22" s="241"/>
      <c r="F22" s="241"/>
      <c r="G22" s="232"/>
    </row>
    <row r="23" spans="1:7">
      <c r="A23" s="242">
        <v>511.9</v>
      </c>
      <c r="B23" s="243" t="s">
        <v>1610</v>
      </c>
      <c r="C23" s="184"/>
      <c r="D23" s="244">
        <f t="shared" ref="D23:F25" si="2">SUM(D24)</f>
        <v>524098.8</v>
      </c>
      <c r="E23" s="244" t="e">
        <f t="shared" si="2"/>
        <v>#REF!</v>
      </c>
      <c r="F23" s="244">
        <f t="shared" si="2"/>
        <v>2000000</v>
      </c>
      <c r="G23" s="245">
        <f>SUM(G24)</f>
        <v>6726583</v>
      </c>
    </row>
    <row r="24" spans="1:7">
      <c r="A24" s="242">
        <v>511.97</v>
      </c>
      <c r="B24" s="243" t="s">
        <v>1611</v>
      </c>
      <c r="C24" s="184"/>
      <c r="D24" s="244">
        <f t="shared" si="2"/>
        <v>524098.8</v>
      </c>
      <c r="E24" s="244" t="e">
        <f t="shared" si="2"/>
        <v>#REF!</v>
      </c>
      <c r="F24" s="244">
        <f t="shared" si="2"/>
        <v>2000000</v>
      </c>
      <c r="G24" s="245">
        <f>SUM(G25)</f>
        <v>6726583</v>
      </c>
    </row>
    <row r="25" spans="1:7">
      <c r="A25" s="246" t="s">
        <v>1612</v>
      </c>
      <c r="B25" s="247" t="s">
        <v>1613</v>
      </c>
      <c r="C25" s="184"/>
      <c r="D25" s="235">
        <f t="shared" si="2"/>
        <v>524098.8</v>
      </c>
      <c r="E25" s="235" t="e">
        <f t="shared" si="2"/>
        <v>#REF!</v>
      </c>
      <c r="F25" s="235">
        <f t="shared" si="2"/>
        <v>2000000</v>
      </c>
      <c r="G25" s="248">
        <f>SUM(C26)</f>
        <v>6726583</v>
      </c>
    </row>
    <row r="26" ht="15.75" spans="1:7">
      <c r="A26" s="249" t="s">
        <v>1614</v>
      </c>
      <c r="B26" s="250" t="s">
        <v>1615</v>
      </c>
      <c r="C26" s="251">
        <v>6726583</v>
      </c>
      <c r="D26" s="252">
        <v>524098.8</v>
      </c>
      <c r="E26" s="252" t="e">
        <f>#REF!-D26</f>
        <v>#REF!</v>
      </c>
      <c r="F26" s="252">
        <v>2000000</v>
      </c>
      <c r="G26" s="253"/>
    </row>
    <row r="27" ht="15.75" spans="1:8">
      <c r="A27" s="254" t="s">
        <v>161</v>
      </c>
      <c r="B27" s="255"/>
      <c r="C27" s="256"/>
      <c r="D27" s="257">
        <f>SUM(D13+D23)</f>
        <v>592959.18</v>
      </c>
      <c r="E27" s="257" t="e">
        <f>SUM(E13+E23)</f>
        <v>#REF!</v>
      </c>
      <c r="F27" s="257">
        <f>SUM(F13+F23)</f>
        <v>2153000</v>
      </c>
      <c r="G27" s="258">
        <f>SUM(G13+G23)</f>
        <v>6911966.82</v>
      </c>
      <c r="H27" s="259"/>
    </row>
    <row r="29" spans="3:7">
      <c r="C29" s="3"/>
      <c r="D29" s="3"/>
      <c r="E29" s="3"/>
      <c r="F29" s="3"/>
      <c r="G29" s="3"/>
    </row>
    <row r="30" spans="8:8">
      <c r="H30" s="211"/>
    </row>
    <row r="38" spans="8:8">
      <c r="H38" s="211"/>
    </row>
    <row r="40" spans="8:8">
      <c r="H40" s="211"/>
    </row>
    <row r="41" spans="8:8">
      <c r="H41" s="211"/>
    </row>
  </sheetData>
  <mergeCells count="7">
    <mergeCell ref="A3:G3"/>
    <mergeCell ref="A4:G4"/>
    <mergeCell ref="A6:G6"/>
    <mergeCell ref="A8:G8"/>
    <mergeCell ref="A9:G9"/>
    <mergeCell ref="A11:G11"/>
    <mergeCell ref="A27:B27"/>
  </mergeCells>
  <pageMargins left="0.78740157480315" right="0.196850393700787" top="0.78740157480315" bottom="0.393700787401575" header="0" footer="0"/>
  <pageSetup paperSize="9" scale="9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AE92"/>
  <sheetViews>
    <sheetView topLeftCell="A24" workbookViewId="0">
      <selection activeCell="G77" sqref="G77"/>
    </sheetView>
  </sheetViews>
  <sheetFormatPr defaultColWidth="11" defaultRowHeight="15"/>
  <cols>
    <col min="1" max="1" width="14.2857142857143" customWidth="1"/>
    <col min="2" max="2" width="50.4285714285714" customWidth="1"/>
    <col min="3" max="3" width="15" style="120" customWidth="1"/>
    <col min="4" max="4" width="15" customWidth="1"/>
    <col min="5" max="5" width="14.5714285714286" customWidth="1"/>
    <col min="7" max="7" width="20.5714285714286" customWidth="1"/>
  </cols>
  <sheetData>
    <row r="1" ht="15.75" spans="1:4">
      <c r="A1" s="5" t="s">
        <v>0</v>
      </c>
      <c r="B1" s="6"/>
      <c r="C1" s="6"/>
      <c r="D1" s="7"/>
    </row>
    <row r="2" ht="15.75" spans="1:4">
      <c r="A2" s="8" t="s">
        <v>315</v>
      </c>
      <c r="B2" s="9"/>
      <c r="C2" s="9"/>
      <c r="D2" s="10"/>
    </row>
    <row r="3" ht="15.75" spans="1:6">
      <c r="A3" s="8"/>
      <c r="B3" s="9"/>
      <c r="C3" s="9"/>
      <c r="D3" s="10"/>
      <c r="F3" t="s">
        <v>1616</v>
      </c>
    </row>
    <row r="4" ht="15.75" spans="1:6">
      <c r="A4" s="8" t="s">
        <v>3</v>
      </c>
      <c r="B4" s="9"/>
      <c r="C4" s="9"/>
      <c r="D4" s="10"/>
      <c r="F4" t="s">
        <v>1617</v>
      </c>
    </row>
    <row r="5" ht="15.75" spans="1:6">
      <c r="A5" s="8"/>
      <c r="B5" s="9"/>
      <c r="C5" s="9"/>
      <c r="D5" s="10"/>
      <c r="F5" t="s">
        <v>1618</v>
      </c>
    </row>
    <row r="6" spans="1:6">
      <c r="A6" s="11" t="s">
        <v>1619</v>
      </c>
      <c r="B6" s="12"/>
      <c r="C6" s="12"/>
      <c r="D6" s="13"/>
      <c r="F6" t="s">
        <v>1620</v>
      </c>
    </row>
    <row r="7" spans="1:6">
      <c r="A7" s="11" t="s">
        <v>1621</v>
      </c>
      <c r="B7" s="12"/>
      <c r="C7" s="12"/>
      <c r="D7" s="13"/>
      <c r="F7" t="s">
        <v>1622</v>
      </c>
    </row>
    <row r="8" spans="1:4">
      <c r="A8" s="11" t="s">
        <v>1623</v>
      </c>
      <c r="B8" s="12"/>
      <c r="C8" s="12"/>
      <c r="D8" s="13"/>
    </row>
    <row r="9" spans="1:4">
      <c r="A9" s="11"/>
      <c r="B9" s="12"/>
      <c r="C9" s="12"/>
      <c r="D9" s="13"/>
    </row>
    <row r="10" ht="15.75" spans="1:4">
      <c r="A10" s="20" t="s">
        <v>11</v>
      </c>
      <c r="B10" s="21"/>
      <c r="C10" s="21"/>
      <c r="D10" s="22"/>
    </row>
    <row r="11" ht="37.5" customHeight="1" spans="1:4">
      <c r="A11" s="23" t="s">
        <v>12</v>
      </c>
      <c r="B11" s="24" t="s">
        <v>13</v>
      </c>
      <c r="C11" s="25" t="s">
        <v>164</v>
      </c>
      <c r="D11" s="26" t="s">
        <v>15</v>
      </c>
    </row>
    <row r="12" spans="1:5">
      <c r="A12" s="41" t="s">
        <v>1624</v>
      </c>
      <c r="B12" s="666" t="s">
        <v>1625</v>
      </c>
      <c r="C12" s="155"/>
      <c r="D12" s="34">
        <f>D13</f>
        <v>36000</v>
      </c>
      <c r="E12" s="156"/>
    </row>
    <row r="13" spans="1:5">
      <c r="A13" s="41" t="s">
        <v>1626</v>
      </c>
      <c r="B13" s="666" t="s">
        <v>1627</v>
      </c>
      <c r="C13" s="155"/>
      <c r="D13" s="34">
        <f>C14</f>
        <v>36000</v>
      </c>
      <c r="E13" s="81"/>
    </row>
    <row r="14" spans="1:7">
      <c r="A14" s="157" t="s">
        <v>1628</v>
      </c>
      <c r="B14" s="666" t="s">
        <v>1629</v>
      </c>
      <c r="C14" s="55">
        <v>36000</v>
      </c>
      <c r="D14" s="40"/>
      <c r="E14" s="81"/>
      <c r="G14" s="158"/>
    </row>
    <row r="15" spans="1:5">
      <c r="A15" s="159" t="s">
        <v>1630</v>
      </c>
      <c r="B15" s="51" t="s">
        <v>1631</v>
      </c>
      <c r="C15" s="33"/>
      <c r="D15" s="34">
        <f>SUM(D16+D20)</f>
        <v>766477.29</v>
      </c>
      <c r="E15" s="81"/>
    </row>
    <row r="16" spans="1:5">
      <c r="A16" s="41" t="s">
        <v>1632</v>
      </c>
      <c r="B16" s="47" t="s">
        <v>1633</v>
      </c>
      <c r="C16" s="33"/>
      <c r="D16" s="34">
        <f>SUM(D17)</f>
        <v>13500</v>
      </c>
      <c r="E16" s="81"/>
    </row>
    <row r="17" spans="1:5">
      <c r="A17" s="37" t="s">
        <v>1634</v>
      </c>
      <c r="B17" s="47" t="s">
        <v>1635</v>
      </c>
      <c r="C17" s="33"/>
      <c r="D17" s="34">
        <f>SUM(C18:C19)</f>
        <v>13500</v>
      </c>
      <c r="E17" s="81"/>
    </row>
    <row r="18" spans="1:5">
      <c r="A18" s="37" t="s">
        <v>1636</v>
      </c>
      <c r="B18" s="638" t="s">
        <v>1637</v>
      </c>
      <c r="C18" s="55">
        <v>7500</v>
      </c>
      <c r="D18" s="40"/>
      <c r="E18" s="81"/>
    </row>
    <row r="19" spans="1:5">
      <c r="A19" s="37" t="s">
        <v>1638</v>
      </c>
      <c r="B19" s="638" t="s">
        <v>1639</v>
      </c>
      <c r="C19" s="55">
        <v>6000</v>
      </c>
      <c r="D19" s="40"/>
      <c r="E19" s="81"/>
    </row>
    <row r="20" spans="1:5">
      <c r="A20" s="41" t="s">
        <v>1640</v>
      </c>
      <c r="B20" s="47" t="s">
        <v>1641</v>
      </c>
      <c r="C20" s="33"/>
      <c r="D20" s="160">
        <f>SUM(D21)</f>
        <v>752977.29</v>
      </c>
      <c r="E20" s="81"/>
    </row>
    <row r="21" spans="1:5">
      <c r="A21" s="41" t="s">
        <v>1642</v>
      </c>
      <c r="B21" s="47" t="s">
        <v>1643</v>
      </c>
      <c r="C21" s="33"/>
      <c r="D21" s="160">
        <f>SUM(C22:C26)</f>
        <v>752977.29</v>
      </c>
      <c r="E21" s="81"/>
    </row>
    <row r="22" spans="1:5">
      <c r="A22" s="37" t="s">
        <v>1644</v>
      </c>
      <c r="B22" s="49" t="s">
        <v>1645</v>
      </c>
      <c r="C22" s="161">
        <v>410177.23</v>
      </c>
      <c r="D22" s="162"/>
      <c r="E22" s="83"/>
    </row>
    <row r="23" spans="1:7">
      <c r="A23" s="37" t="s">
        <v>1646</v>
      </c>
      <c r="B23" s="638" t="s">
        <v>1647</v>
      </c>
      <c r="C23" s="39">
        <v>35472.13</v>
      </c>
      <c r="D23" s="163"/>
      <c r="E23" s="83"/>
      <c r="G23" s="76"/>
    </row>
    <row r="24" spans="1:5">
      <c r="A24" s="37" t="s">
        <v>1648</v>
      </c>
      <c r="B24" s="638" t="s">
        <v>1649</v>
      </c>
      <c r="C24" s="39">
        <f>[9]rptTablaAmortizazionAvisoVencim!$AQ$108</f>
        <v>177404.96</v>
      </c>
      <c r="D24" s="164"/>
      <c r="E24" s="156"/>
    </row>
    <row r="25" spans="1:5">
      <c r="A25" s="37" t="s">
        <v>1650</v>
      </c>
      <c r="B25" s="638" t="s">
        <v>1651</v>
      </c>
      <c r="C25" s="39">
        <f>[10]rptTablaAmortizazionAvisoVencim!$AQ$88</f>
        <v>101443.62</v>
      </c>
      <c r="D25" s="164"/>
      <c r="E25" s="156"/>
    </row>
    <row r="26" spans="1:5">
      <c r="A26" s="37" t="s">
        <v>1652</v>
      </c>
      <c r="B26" s="638" t="s">
        <v>1653</v>
      </c>
      <c r="C26" s="39">
        <v>28479.35</v>
      </c>
      <c r="D26" s="164"/>
      <c r="E26" s="156"/>
    </row>
    <row r="27" spans="1:5">
      <c r="A27" s="31">
        <v>511.57</v>
      </c>
      <c r="B27" s="69" t="s">
        <v>1654</v>
      </c>
      <c r="C27" s="58"/>
      <c r="D27" s="34">
        <f>SUM(D28+D33)</f>
        <v>56500</v>
      </c>
      <c r="E27" s="81"/>
    </row>
    <row r="28" spans="1:5">
      <c r="A28" s="35" t="s">
        <v>1655</v>
      </c>
      <c r="B28" s="72" t="s">
        <v>1656</v>
      </c>
      <c r="C28" s="58"/>
      <c r="D28" s="34">
        <f>SUM(C29:C32)</f>
        <v>29500</v>
      </c>
      <c r="E28" s="81"/>
    </row>
    <row r="29" spans="1:5">
      <c r="A29" s="65" t="s">
        <v>1657</v>
      </c>
      <c r="B29" s="638" t="s">
        <v>1658</v>
      </c>
      <c r="C29" s="55">
        <v>14000</v>
      </c>
      <c r="D29" s="34"/>
      <c r="E29" s="81"/>
    </row>
    <row r="30" spans="1:5">
      <c r="A30" s="165" t="s">
        <v>1659</v>
      </c>
      <c r="B30" s="662" t="s">
        <v>1660</v>
      </c>
      <c r="C30" s="55">
        <v>2000</v>
      </c>
      <c r="D30" s="34"/>
      <c r="E30" s="81"/>
    </row>
    <row r="31" spans="1:5">
      <c r="A31" s="37" t="s">
        <v>1661</v>
      </c>
      <c r="B31" s="49" t="s">
        <v>1662</v>
      </c>
      <c r="C31" s="55">
        <v>9500</v>
      </c>
      <c r="D31" s="34"/>
      <c r="E31" s="81"/>
    </row>
    <row r="32" spans="1:5">
      <c r="A32" s="37" t="s">
        <v>1663</v>
      </c>
      <c r="B32" s="49" t="s">
        <v>1664</v>
      </c>
      <c r="C32" s="55">
        <v>4000</v>
      </c>
      <c r="D32" s="34"/>
      <c r="E32" s="81"/>
    </row>
    <row r="33" spans="1:5">
      <c r="A33" s="167" t="s">
        <v>1665</v>
      </c>
      <c r="B33" s="72" t="s">
        <v>1666</v>
      </c>
      <c r="C33" s="58"/>
      <c r="D33" s="34">
        <f>SUM(C34:C36)</f>
        <v>27000</v>
      </c>
      <c r="E33" s="81"/>
    </row>
    <row r="34" spans="1:5">
      <c r="A34" s="168" t="s">
        <v>1667</v>
      </c>
      <c r="B34" s="667" t="s">
        <v>1668</v>
      </c>
      <c r="C34" s="55">
        <v>5000</v>
      </c>
      <c r="D34" s="34"/>
      <c r="E34" s="81"/>
    </row>
    <row r="35" spans="1:5">
      <c r="A35" s="37" t="s">
        <v>1669</v>
      </c>
      <c r="B35" s="638" t="s">
        <v>1670</v>
      </c>
      <c r="C35" s="55">
        <v>14000</v>
      </c>
      <c r="D35" s="40"/>
      <c r="E35" s="81"/>
    </row>
    <row r="36" spans="1:5">
      <c r="A36" s="170" t="s">
        <v>1671</v>
      </c>
      <c r="B36" s="656" t="s">
        <v>1672</v>
      </c>
      <c r="C36" s="55">
        <v>8000</v>
      </c>
      <c r="D36" s="40"/>
      <c r="E36" s="81"/>
    </row>
    <row r="37" spans="1:5">
      <c r="A37" s="37"/>
      <c r="B37" s="51" t="s">
        <v>1673</v>
      </c>
      <c r="C37" s="39"/>
      <c r="D37" s="40"/>
      <c r="E37" s="81"/>
    </row>
    <row r="38" spans="1:5">
      <c r="A38" s="41" t="s">
        <v>1674</v>
      </c>
      <c r="B38" s="172" t="s">
        <v>1675</v>
      </c>
      <c r="C38" s="33"/>
      <c r="D38" s="34">
        <f>SUM(D39)</f>
        <v>55355.95</v>
      </c>
      <c r="E38" s="81"/>
    </row>
    <row r="39" spans="1:5">
      <c r="A39" s="41" t="s">
        <v>1606</v>
      </c>
      <c r="B39" s="49"/>
      <c r="C39" s="33"/>
      <c r="D39" s="34">
        <f>SUM(C40:C41)</f>
        <v>55355.95</v>
      </c>
      <c r="E39" s="81"/>
    </row>
    <row r="40" spans="1:5">
      <c r="A40" s="37" t="s">
        <v>1676</v>
      </c>
      <c r="B40" s="49" t="s">
        <v>1677</v>
      </c>
      <c r="C40" s="55">
        <v>51355.95</v>
      </c>
      <c r="D40" s="40"/>
      <c r="E40" s="81"/>
    </row>
    <row r="41" spans="1:5">
      <c r="A41" s="37" t="s">
        <v>1678</v>
      </c>
      <c r="B41" s="49" t="s">
        <v>1679</v>
      </c>
      <c r="C41" s="55">
        <v>4000</v>
      </c>
      <c r="D41" s="40"/>
      <c r="E41" s="81"/>
    </row>
    <row r="42" spans="1:6">
      <c r="A42" s="37"/>
      <c r="B42" s="173" t="s">
        <v>1680</v>
      </c>
      <c r="C42" s="39"/>
      <c r="D42" s="40"/>
      <c r="E42" s="81"/>
      <c r="F42" t="s">
        <v>1681</v>
      </c>
    </row>
    <row r="43" spans="1:6">
      <c r="A43" s="31">
        <v>511.77</v>
      </c>
      <c r="B43" s="172" t="s">
        <v>1666</v>
      </c>
      <c r="C43" s="174"/>
      <c r="D43" s="175">
        <f>D44</f>
        <v>208100</v>
      </c>
      <c r="E43" s="81"/>
      <c r="F43" t="s">
        <v>1682</v>
      </c>
    </row>
    <row r="44" ht="27.75" customHeight="1" spans="1:5">
      <c r="A44" s="167" t="s">
        <v>1683</v>
      </c>
      <c r="B44" s="171" t="s">
        <v>1684</v>
      </c>
      <c r="C44" s="55"/>
      <c r="D44" s="175">
        <f>SUM(C45:C47)</f>
        <v>208100</v>
      </c>
      <c r="E44" s="81"/>
    </row>
    <row r="45" s="153" customFormat="1" spans="1:31">
      <c r="A45" s="170" t="s">
        <v>1685</v>
      </c>
      <c r="B45" s="171" t="s">
        <v>1686</v>
      </c>
      <c r="C45" s="55">
        <v>183000</v>
      </c>
      <c r="D45" s="176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</row>
    <row r="46" spans="1:31">
      <c r="A46" s="170" t="s">
        <v>1687</v>
      </c>
      <c r="B46" s="49" t="s">
        <v>1688</v>
      </c>
      <c r="C46" s="55">
        <v>15100</v>
      </c>
      <c r="D46" s="176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</row>
    <row r="47" spans="1:31">
      <c r="A47" s="170" t="s">
        <v>1689</v>
      </c>
      <c r="B47" s="49" t="s">
        <v>1690</v>
      </c>
      <c r="C47" s="55">
        <v>10000</v>
      </c>
      <c r="D47" s="176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</row>
    <row r="48" spans="1:5">
      <c r="A48" s="37"/>
      <c r="B48" s="69" t="s">
        <v>1691</v>
      </c>
      <c r="C48" s="39"/>
      <c r="D48" s="40"/>
      <c r="E48" s="81"/>
    </row>
    <row r="49" spans="1:5">
      <c r="A49" s="31">
        <v>511.78</v>
      </c>
      <c r="B49" s="177" t="s">
        <v>1692</v>
      </c>
      <c r="C49" s="33"/>
      <c r="D49" s="34">
        <f>SUM(D50+D59)</f>
        <v>1962303.22</v>
      </c>
      <c r="E49" s="81"/>
    </row>
    <row r="50" spans="1:5">
      <c r="A50" s="644" t="s">
        <v>1693</v>
      </c>
      <c r="B50" s="72" t="s">
        <v>1694</v>
      </c>
      <c r="C50" s="33"/>
      <c r="D50" s="34">
        <f>SUM(D51)</f>
        <v>1812303.22</v>
      </c>
      <c r="E50" s="81"/>
    </row>
    <row r="51" spans="1:7">
      <c r="A51" s="650" t="s">
        <v>1695</v>
      </c>
      <c r="B51" s="72" t="s">
        <v>1696</v>
      </c>
      <c r="C51" s="33"/>
      <c r="D51" s="34">
        <f>SUM(C52:C56)</f>
        <v>1812303.22</v>
      </c>
      <c r="E51" s="81"/>
      <c r="G51" t="s">
        <v>1694</v>
      </c>
    </row>
    <row r="52" spans="1:7">
      <c r="A52" s="37" t="s">
        <v>1697</v>
      </c>
      <c r="B52" s="638" t="s">
        <v>1698</v>
      </c>
      <c r="C52" s="178">
        <f>943265.59+115610.95+43000</f>
        <v>1101876.54</v>
      </c>
      <c r="D52" s="34"/>
      <c r="E52" s="81"/>
      <c r="G52" t="s">
        <v>1699</v>
      </c>
    </row>
    <row r="53" spans="1:5">
      <c r="A53" s="37" t="s">
        <v>1700</v>
      </c>
      <c r="B53" s="638" t="s">
        <v>1701</v>
      </c>
      <c r="C53" s="178">
        <v>210433.9</v>
      </c>
      <c r="D53" s="40"/>
      <c r="E53" s="156"/>
    </row>
    <row r="54" spans="1:5">
      <c r="A54" s="37" t="s">
        <v>1702</v>
      </c>
      <c r="B54" s="638" t="s">
        <v>1703</v>
      </c>
      <c r="C54" s="178">
        <v>24520</v>
      </c>
      <c r="D54" s="40"/>
      <c r="E54" s="156"/>
    </row>
    <row r="55" spans="1:9">
      <c r="A55" s="37" t="s">
        <v>1704</v>
      </c>
      <c r="B55" s="638" t="s">
        <v>1705</v>
      </c>
      <c r="C55" s="178">
        <v>417692.22</v>
      </c>
      <c r="D55" s="74"/>
      <c r="E55" s="156"/>
      <c r="F55">
        <v>60000</v>
      </c>
      <c r="G55">
        <f>312984.2-60000</f>
        <v>252984.2</v>
      </c>
      <c r="I55" s="44"/>
    </row>
    <row r="56" spans="1:9">
      <c r="A56" s="37" t="s">
        <v>1706</v>
      </c>
      <c r="B56" s="638" t="s">
        <v>1707</v>
      </c>
      <c r="C56" s="178">
        <v>57780.56</v>
      </c>
      <c r="D56" s="74"/>
      <c r="E56" s="156"/>
      <c r="I56" s="44"/>
    </row>
    <row r="57" spans="1:5">
      <c r="A57" s="644" t="s">
        <v>1708</v>
      </c>
      <c r="B57" s="638" t="s">
        <v>1709</v>
      </c>
      <c r="C57" s="39"/>
      <c r="D57" s="74"/>
      <c r="E57" s="81"/>
    </row>
    <row r="58" ht="22.5" spans="1:9">
      <c r="A58" s="37" t="s">
        <v>1708</v>
      </c>
      <c r="B58" s="179" t="s">
        <v>1710</v>
      </c>
      <c r="C58" s="39"/>
      <c r="D58" s="74"/>
      <c r="E58" s="81"/>
      <c r="I58" s="44"/>
    </row>
    <row r="59" spans="1:5">
      <c r="A59" s="644" t="s">
        <v>1711</v>
      </c>
      <c r="B59" s="72" t="s">
        <v>1712</v>
      </c>
      <c r="C59" s="39"/>
      <c r="D59" s="180">
        <f>C60</f>
        <v>150000</v>
      </c>
      <c r="E59" s="81"/>
    </row>
    <row r="60" spans="1:5">
      <c r="A60" s="650" t="s">
        <v>1713</v>
      </c>
      <c r="B60" s="638" t="s">
        <v>1714</v>
      </c>
      <c r="C60" s="55">
        <v>150000</v>
      </c>
      <c r="D60" s="58"/>
      <c r="E60" s="81"/>
    </row>
    <row r="61" spans="1:5">
      <c r="A61" s="37"/>
      <c r="B61" s="49"/>
      <c r="C61" s="39"/>
      <c r="D61" s="40"/>
      <c r="E61" s="81"/>
    </row>
    <row r="62" spans="1:5">
      <c r="A62" s="37"/>
      <c r="B62" s="69" t="s">
        <v>145</v>
      </c>
      <c r="C62" s="39"/>
      <c r="D62" s="40"/>
      <c r="E62" s="81"/>
    </row>
    <row r="63" spans="1:5">
      <c r="A63" s="31">
        <v>511.8</v>
      </c>
      <c r="B63" s="69" t="s">
        <v>146</v>
      </c>
      <c r="C63" s="33"/>
      <c r="D63" s="34">
        <f>SUM(D64)</f>
        <v>2000</v>
      </c>
      <c r="E63" s="81"/>
    </row>
    <row r="64" spans="1:5">
      <c r="A64" s="31">
        <v>511.84</v>
      </c>
      <c r="B64" s="63" t="s">
        <v>1715</v>
      </c>
      <c r="C64" s="33"/>
      <c r="D64" s="34">
        <f>SUM(D65+D67)</f>
        <v>2000</v>
      </c>
      <c r="E64" s="81"/>
    </row>
    <row r="65" spans="1:5">
      <c r="A65" s="167" t="s">
        <v>1716</v>
      </c>
      <c r="B65" s="171" t="s">
        <v>1717</v>
      </c>
      <c r="C65" s="174"/>
      <c r="D65" s="181">
        <f>SUM(C66)</f>
        <v>2000</v>
      </c>
      <c r="E65" s="81"/>
    </row>
    <row r="66" spans="1:5">
      <c r="A66" s="170" t="s">
        <v>1718</v>
      </c>
      <c r="B66" s="171" t="s">
        <v>1719</v>
      </c>
      <c r="C66" s="55">
        <v>2000</v>
      </c>
      <c r="D66" s="176"/>
      <c r="E66" s="81"/>
    </row>
    <row r="67" spans="1:5">
      <c r="A67" s="167" t="s">
        <v>1720</v>
      </c>
      <c r="B67" s="63" t="s">
        <v>1721</v>
      </c>
      <c r="C67" s="174"/>
      <c r="D67" s="181">
        <f>SUM(C68)</f>
        <v>0</v>
      </c>
      <c r="E67" s="81"/>
    </row>
    <row r="68" spans="1:5">
      <c r="A68" s="170" t="s">
        <v>1722</v>
      </c>
      <c r="B68" s="171" t="s">
        <v>1723</v>
      </c>
      <c r="C68" s="61"/>
      <c r="D68" s="182"/>
      <c r="E68" s="81"/>
    </row>
    <row r="69" spans="1:5">
      <c r="A69" s="170"/>
      <c r="B69" s="69" t="s">
        <v>1610</v>
      </c>
      <c r="C69" s="183"/>
      <c r="D69" s="184"/>
      <c r="E69" s="81"/>
    </row>
    <row r="70" spans="1:5">
      <c r="A70" s="31">
        <v>511.9</v>
      </c>
      <c r="B70" s="185" t="s">
        <v>1724</v>
      </c>
      <c r="C70" s="33"/>
      <c r="D70" s="34">
        <f>SUM(D71+D79)</f>
        <v>1180018.03</v>
      </c>
      <c r="E70" s="81"/>
    </row>
    <row r="71" spans="1:5">
      <c r="A71" s="31" t="s">
        <v>1725</v>
      </c>
      <c r="B71" s="179" t="s">
        <v>1726</v>
      </c>
      <c r="C71" s="186"/>
      <c r="D71" s="187">
        <f>D72</f>
        <v>1170018.03</v>
      </c>
      <c r="E71" s="81"/>
    </row>
    <row r="72" spans="1:5">
      <c r="A72" s="31" t="s">
        <v>1727</v>
      </c>
      <c r="B72" s="179" t="s">
        <v>1728</v>
      </c>
      <c r="C72" s="33"/>
      <c r="D72" s="34">
        <f>SUM(C73:C77)</f>
        <v>1170018.03</v>
      </c>
      <c r="E72" s="81"/>
    </row>
    <row r="73" spans="1:5">
      <c r="A73" s="65" t="s">
        <v>1729</v>
      </c>
      <c r="B73" s="656" t="s">
        <v>1730</v>
      </c>
      <c r="C73" s="188">
        <f>[9]rptTablaAmortizazionAvisoVencim!$AS$108</f>
        <v>197750.99</v>
      </c>
      <c r="D73" s="176"/>
      <c r="E73" s="156"/>
    </row>
    <row r="74" spans="1:5">
      <c r="A74" s="65" t="s">
        <v>1731</v>
      </c>
      <c r="B74" s="656" t="s">
        <v>1732</v>
      </c>
      <c r="C74" s="188">
        <f>[11]rptTablaAmortizazionAvisoVencim!$AS$259</f>
        <v>279154.85</v>
      </c>
      <c r="D74" s="176"/>
      <c r="E74" s="81"/>
    </row>
    <row r="75" spans="1:5">
      <c r="A75" s="65" t="s">
        <v>1733</v>
      </c>
      <c r="B75" s="656" t="s">
        <v>1734</v>
      </c>
      <c r="C75" s="188">
        <f>582624.13-185746.05</f>
        <v>396878.08</v>
      </c>
      <c r="D75" s="176"/>
      <c r="E75" s="83"/>
    </row>
    <row r="76" spans="1:5">
      <c r="A76" s="65" t="s">
        <v>1735</v>
      </c>
      <c r="B76" s="656" t="s">
        <v>1736</v>
      </c>
      <c r="C76" s="188">
        <f>[10]rptTablaAmortizazionAvisoVencim!$AS$88</f>
        <v>197542.86</v>
      </c>
      <c r="D76" s="176"/>
      <c r="E76" s="81"/>
    </row>
    <row r="77" spans="1:5">
      <c r="A77" s="65" t="s">
        <v>1737</v>
      </c>
      <c r="B77" s="656" t="s">
        <v>1738</v>
      </c>
      <c r="C77" s="188">
        <v>98691.25</v>
      </c>
      <c r="D77" s="176"/>
      <c r="E77" s="81"/>
    </row>
    <row r="78" spans="1:5">
      <c r="A78" s="65"/>
      <c r="B78" s="189" t="s">
        <v>1613</v>
      </c>
      <c r="C78" s="188"/>
      <c r="D78" s="176"/>
      <c r="E78" s="81"/>
    </row>
    <row r="79" spans="1:4">
      <c r="A79" s="31" t="s">
        <v>1612</v>
      </c>
      <c r="B79" s="190" t="s">
        <v>1739</v>
      </c>
      <c r="C79" s="191"/>
      <c r="D79" s="192">
        <f>C80+C81+C82</f>
        <v>10000</v>
      </c>
    </row>
    <row r="80" spans="1:4">
      <c r="A80" s="65" t="s">
        <v>1614</v>
      </c>
      <c r="B80" s="193" t="s">
        <v>1740</v>
      </c>
      <c r="C80" s="194"/>
      <c r="D80" s="34"/>
    </row>
    <row r="81" spans="1:5">
      <c r="A81" s="65" t="s">
        <v>1741</v>
      </c>
      <c r="B81" s="195" t="s">
        <v>1742</v>
      </c>
      <c r="C81" s="194"/>
      <c r="D81" s="196"/>
      <c r="E81" s="76"/>
    </row>
    <row r="82" ht="15.75" spans="1:5">
      <c r="A82" s="65" t="s">
        <v>1743</v>
      </c>
      <c r="B82" s="197" t="s">
        <v>1744</v>
      </c>
      <c r="C82" s="198">
        <v>10000</v>
      </c>
      <c r="D82" s="196"/>
      <c r="E82" s="76"/>
    </row>
    <row r="83" ht="18" spans="1:9">
      <c r="A83" s="199" t="s">
        <v>161</v>
      </c>
      <c r="B83" s="200"/>
      <c r="C83" s="201">
        <f>SUM(C12:C82)</f>
        <v>4266754.49</v>
      </c>
      <c r="D83" s="202">
        <f>SUM(D15+D27+D38+D43+D49+D63+D70+D12)</f>
        <v>4266754.49</v>
      </c>
      <c r="G83" s="44"/>
      <c r="H83" s="44"/>
      <c r="I83" s="211">
        <f>D83-'CUPOS 2024'!Q17</f>
        <v>0</v>
      </c>
    </row>
    <row r="84" spans="1:4">
      <c r="A84" s="203"/>
      <c r="B84" s="204"/>
      <c r="C84" s="186"/>
      <c r="D84" s="203"/>
    </row>
    <row r="85" spans="1:6">
      <c r="A85" s="203"/>
      <c r="B85" s="81"/>
      <c r="C85" s="205"/>
      <c r="D85" s="206"/>
      <c r="F85" s="207"/>
    </row>
    <row r="86" spans="1:4">
      <c r="A86" s="81"/>
      <c r="B86" s="81"/>
      <c r="C86" s="208"/>
      <c r="D86" s="81"/>
    </row>
    <row r="87" spans="1:4">
      <c r="A87" s="81"/>
      <c r="B87" s="81"/>
      <c r="C87" s="208"/>
      <c r="D87" s="81"/>
    </row>
    <row r="88" spans="1:4">
      <c r="A88" s="81"/>
      <c r="C88" s="208"/>
      <c r="D88" s="83">
        <f>C83-D83</f>
        <v>0</v>
      </c>
    </row>
    <row r="89" s="154" customFormat="1" spans="1:5">
      <c r="A89"/>
      <c r="B89"/>
      <c r="C89" s="120"/>
      <c r="D89" s="44"/>
      <c r="E89" s="209"/>
    </row>
    <row r="91" spans="2:2">
      <c r="B91" s="154"/>
    </row>
    <row r="92" spans="1:4">
      <c r="A92" s="154"/>
      <c r="C92" s="210"/>
      <c r="D92" s="154"/>
    </row>
  </sheetData>
  <mergeCells count="8">
    <mergeCell ref="A1:D1"/>
    <mergeCell ref="A2:D2"/>
    <mergeCell ref="A4:D4"/>
    <mergeCell ref="A6:D6"/>
    <mergeCell ref="A7:D7"/>
    <mergeCell ref="A8:D8"/>
    <mergeCell ref="A10:D10"/>
    <mergeCell ref="A83:B83"/>
  </mergeCells>
  <pageMargins left="0.47244094488189" right="0.196850393700787" top="0.236220472440945" bottom="0.393700787401575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96" zoomScaleNormal="96" workbookViewId="0">
      <pane ySplit="1" topLeftCell="A2" activePane="bottomLeft" state="frozen"/>
      <selection/>
      <selection pane="bottomLeft" activeCell="F43" sqref="F43"/>
    </sheetView>
  </sheetViews>
  <sheetFormatPr defaultColWidth="11" defaultRowHeight="15"/>
  <cols>
    <col min="1" max="1" width="8.42857142857143" customWidth="1"/>
    <col min="2" max="2" width="22.1428571428571" customWidth="1"/>
    <col min="3" max="3" width="16" customWidth="1"/>
    <col min="4" max="4" width="13.1428571428571" customWidth="1"/>
    <col min="5" max="5" width="10.8571428571429" customWidth="1"/>
    <col min="6" max="7" width="14.1428571428571" customWidth="1"/>
    <col min="8" max="8" width="12.5714285714286" customWidth="1"/>
    <col min="9" max="9" width="13.1428571428571" customWidth="1"/>
    <col min="10" max="10" width="10.8571428571429" customWidth="1"/>
    <col min="11" max="11" width="13.5714285714286" customWidth="1"/>
    <col min="12" max="12" width="12.4285714285714" customWidth="1"/>
    <col min="13" max="13" width="10.8571428571429" customWidth="1"/>
    <col min="14" max="14" width="12.7142857142857" customWidth="1"/>
    <col min="15" max="15" width="10.7142857142857" customWidth="1"/>
    <col min="16" max="16" width="16.2857142857143" customWidth="1"/>
    <col min="17" max="17" width="10.8571428571429" customWidth="1"/>
    <col min="18" max="18" width="13.2857142857143" customWidth="1"/>
    <col min="19" max="19" width="16" customWidth="1"/>
    <col min="20" max="20" width="3" customWidth="1"/>
    <col min="21" max="21" width="25.2857142857143" customWidth="1"/>
    <col min="22" max="23" width="14.1428571428571" customWidth="1"/>
    <col min="24" max="24" width="16.8571428571429" customWidth="1"/>
    <col min="25" max="25" width="13.1428571428571" customWidth="1"/>
  </cols>
  <sheetData>
    <row r="1" ht="15.75" spans="1:18">
      <c r="A1" s="85" t="s">
        <v>1745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ht="15.75" spans="1:24">
      <c r="A2" s="86" t="s">
        <v>1746</v>
      </c>
      <c r="B2" s="87" t="s">
        <v>1747</v>
      </c>
      <c r="C2" s="88">
        <v>111</v>
      </c>
      <c r="D2" s="88">
        <v>112</v>
      </c>
      <c r="E2" s="88">
        <v>113</v>
      </c>
      <c r="F2" s="88">
        <v>114</v>
      </c>
      <c r="G2" s="88">
        <v>115</v>
      </c>
      <c r="H2" s="88">
        <v>121</v>
      </c>
      <c r="I2" s="88">
        <v>141</v>
      </c>
      <c r="J2" s="88">
        <v>211</v>
      </c>
      <c r="K2" s="88">
        <v>311</v>
      </c>
      <c r="L2" s="88">
        <v>321</v>
      </c>
      <c r="M2" s="88">
        <v>331</v>
      </c>
      <c r="N2" s="88">
        <v>341</v>
      </c>
      <c r="O2" s="99">
        <v>351</v>
      </c>
      <c r="P2" s="121">
        <v>361</v>
      </c>
      <c r="Q2" s="121">
        <v>511</v>
      </c>
      <c r="R2" s="121" t="s">
        <v>1748</v>
      </c>
      <c r="W2" s="84"/>
      <c r="X2" s="84"/>
    </row>
    <row r="3" ht="23.25" customHeight="1" spans="1:27">
      <c r="A3" s="89">
        <v>5.1</v>
      </c>
      <c r="B3" s="90" t="s">
        <v>17</v>
      </c>
      <c r="C3" s="91">
        <f>'111'!D12</f>
        <v>552412.8936</v>
      </c>
      <c r="D3" s="91">
        <f>'112'!D11</f>
        <v>702383.307784</v>
      </c>
      <c r="E3" s="91">
        <f>+'113'!D12</f>
        <v>280895.39</v>
      </c>
      <c r="F3" s="91">
        <f>'114'!D12</f>
        <v>109972.9824</v>
      </c>
      <c r="G3" s="91">
        <f>'115'!D12</f>
        <v>233765.55</v>
      </c>
      <c r="H3" s="91">
        <f>+'121'!D13</f>
        <v>696833.983496</v>
      </c>
      <c r="I3" s="122">
        <f>+'131'!D14</f>
        <v>703916.73548</v>
      </c>
      <c r="J3" s="94">
        <f>'211'!D13</f>
        <v>550908.526384</v>
      </c>
      <c r="K3" s="94">
        <f>+'311'!D13</f>
        <v>579730.348496</v>
      </c>
      <c r="L3" s="91"/>
      <c r="M3" s="91"/>
      <c r="N3" s="91"/>
      <c r="O3" s="94"/>
      <c r="P3" s="123"/>
      <c r="Q3" s="123"/>
      <c r="R3" s="138">
        <f t="shared" ref="R3:R16" si="0">SUM(C3:Q3)</f>
        <v>4410819.71764</v>
      </c>
      <c r="U3" s="139">
        <f>R3+R9</f>
        <v>9793403.160824</v>
      </c>
      <c r="V3" s="81"/>
      <c r="W3" s="139"/>
      <c r="X3" s="140"/>
      <c r="Y3" s="140"/>
      <c r="Z3" s="150"/>
      <c r="AA3" s="151"/>
    </row>
    <row r="4" ht="23.25" customHeight="1" spans="1:27">
      <c r="A4" s="89">
        <v>5.2</v>
      </c>
      <c r="B4" s="90" t="s">
        <v>1749</v>
      </c>
      <c r="C4" s="91"/>
      <c r="D4" s="91"/>
      <c r="E4" s="91"/>
      <c r="F4" s="91"/>
      <c r="G4" s="91"/>
      <c r="H4" s="91"/>
      <c r="I4" s="122"/>
      <c r="J4" s="94"/>
      <c r="K4" s="94"/>
      <c r="L4" s="91"/>
      <c r="M4" s="91"/>
      <c r="N4" s="91"/>
      <c r="O4" s="94"/>
      <c r="P4" s="123"/>
      <c r="Q4" s="123">
        <f>'5.11'!C14</f>
        <v>36000</v>
      </c>
      <c r="R4" s="138">
        <f t="shared" si="0"/>
        <v>36000</v>
      </c>
      <c r="U4" s="139"/>
      <c r="V4" s="81"/>
      <c r="W4" s="139"/>
      <c r="X4" s="140"/>
      <c r="Y4" s="140"/>
      <c r="Z4" s="150"/>
      <c r="AA4" s="151"/>
    </row>
    <row r="5" ht="23.25" customHeight="1" spans="1:27">
      <c r="A5" s="92">
        <v>5.3</v>
      </c>
      <c r="B5" s="93" t="s">
        <v>574</v>
      </c>
      <c r="C5" s="94">
        <f>'111'!D36</f>
        <v>88400</v>
      </c>
      <c r="D5" s="94">
        <f>'112'!D37</f>
        <v>231800</v>
      </c>
      <c r="E5" s="94">
        <f>+'113'!D36</f>
        <v>64100</v>
      </c>
      <c r="F5" s="94">
        <f>'114'!D36</f>
        <v>54700</v>
      </c>
      <c r="G5" s="94">
        <f>'115'!D36</f>
        <v>119700</v>
      </c>
      <c r="H5" s="94">
        <f>+'121'!D37</f>
        <v>39160</v>
      </c>
      <c r="I5" s="94">
        <f>+'131'!D39</f>
        <v>37595.41</v>
      </c>
      <c r="J5" s="124"/>
      <c r="K5" s="94">
        <f>+'311'!D36</f>
        <v>185338.19</v>
      </c>
      <c r="L5" s="94"/>
      <c r="M5" s="94"/>
      <c r="N5" s="94"/>
      <c r="O5" s="94"/>
      <c r="P5" s="125"/>
      <c r="Q5" s="125"/>
      <c r="R5" s="138">
        <f t="shared" si="0"/>
        <v>820793.6</v>
      </c>
      <c r="U5" s="81"/>
      <c r="V5" s="81"/>
      <c r="W5" s="139"/>
      <c r="X5" s="140"/>
      <c r="Y5" s="140"/>
      <c r="Z5" s="152"/>
      <c r="AA5" s="151"/>
    </row>
    <row r="6" ht="23.25" customHeight="1" spans="1:26">
      <c r="A6" s="92">
        <v>5.6</v>
      </c>
      <c r="B6" s="93" t="s">
        <v>1631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125"/>
      <c r="Q6" s="125">
        <f>'5.11'!D15</f>
        <v>766477.29</v>
      </c>
      <c r="R6" s="138">
        <f t="shared" si="0"/>
        <v>766477.29</v>
      </c>
      <c r="U6" s="81"/>
      <c r="V6" s="139"/>
      <c r="W6" s="139"/>
      <c r="X6" s="140"/>
      <c r="Y6" s="140"/>
      <c r="Z6" s="150"/>
    </row>
    <row r="7" ht="23.25" customHeight="1" spans="1:26">
      <c r="A7" s="92">
        <v>5.7</v>
      </c>
      <c r="B7" s="93" t="s">
        <v>1654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125"/>
      <c r="Q7" s="125">
        <f>'5.11'!D27</f>
        <v>56500</v>
      </c>
      <c r="R7" s="138">
        <f t="shared" si="0"/>
        <v>56500</v>
      </c>
      <c r="U7" s="81"/>
      <c r="V7" s="141"/>
      <c r="W7" s="139"/>
      <c r="X7" s="140"/>
      <c r="Y7" s="81"/>
      <c r="Z7" s="150"/>
    </row>
    <row r="8" ht="35.25" customHeight="1" spans="1:26">
      <c r="A8" s="92" t="s">
        <v>1750</v>
      </c>
      <c r="B8" s="93" t="s">
        <v>1597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125"/>
      <c r="Q8" s="125">
        <f>'5.11'!D38</f>
        <v>55355.95</v>
      </c>
      <c r="R8" s="142">
        <f t="shared" si="0"/>
        <v>55355.95</v>
      </c>
      <c r="S8" s="81"/>
      <c r="U8" s="81"/>
      <c r="V8" s="141"/>
      <c r="W8" s="139"/>
      <c r="X8" s="140"/>
      <c r="Y8" s="140"/>
      <c r="Z8" s="150"/>
    </row>
    <row r="9" ht="23.25" customHeight="1" spans="1:26">
      <c r="A9" s="95">
        <v>7.1</v>
      </c>
      <c r="B9" s="93" t="s">
        <v>1751</v>
      </c>
      <c r="C9" s="94"/>
      <c r="D9" s="94">
        <f>'112'!D75</f>
        <v>493250.801076</v>
      </c>
      <c r="E9" s="94"/>
      <c r="F9" s="94"/>
      <c r="G9" s="94"/>
      <c r="H9" s="94"/>
      <c r="I9" s="94"/>
      <c r="J9" s="94"/>
      <c r="K9" s="94"/>
      <c r="L9" s="94">
        <f>+'321'!D14</f>
        <v>1112644.15286</v>
      </c>
      <c r="M9" s="94">
        <f>+'331'!D14</f>
        <v>968566.989868</v>
      </c>
      <c r="N9" s="94">
        <f>+'341'!D14</f>
        <v>1844574.64898</v>
      </c>
      <c r="O9" s="94">
        <f>'351'!D13</f>
        <v>432533.252</v>
      </c>
      <c r="P9" s="125">
        <f>+'361'!D14</f>
        <v>531013.5984</v>
      </c>
      <c r="Q9" s="125"/>
      <c r="R9" s="142">
        <f t="shared" si="0"/>
        <v>5382583.443184</v>
      </c>
      <c r="S9" s="81"/>
      <c r="U9" s="81"/>
      <c r="V9" s="141"/>
      <c r="W9" s="139"/>
      <c r="X9" s="140"/>
      <c r="Y9" s="140"/>
      <c r="Z9" s="144"/>
    </row>
    <row r="10" ht="23.25" customHeight="1" spans="1:27">
      <c r="A10" s="95">
        <v>7.3</v>
      </c>
      <c r="B10" s="93" t="s">
        <v>1752</v>
      </c>
      <c r="C10" s="94"/>
      <c r="D10" s="94">
        <f>'112'!D94</f>
        <v>1051500</v>
      </c>
      <c r="E10" s="94"/>
      <c r="F10" s="94"/>
      <c r="G10" s="94">
        <f>'115'!D76</f>
        <v>149395.81</v>
      </c>
      <c r="H10" s="94"/>
      <c r="I10" s="94"/>
      <c r="J10" s="94">
        <f>'211'!D37</f>
        <v>745464</v>
      </c>
      <c r="K10" s="94">
        <f>'311'!D68</f>
        <v>100</v>
      </c>
      <c r="L10" s="94">
        <f>+'321'!D38</f>
        <v>600569.53</v>
      </c>
      <c r="M10" s="94">
        <f>+'331'!D40</f>
        <v>624000</v>
      </c>
      <c r="N10" s="94">
        <f>+'341'!D39</f>
        <v>423200</v>
      </c>
      <c r="O10" s="94">
        <f>+'351'!D37</f>
        <v>216725.44</v>
      </c>
      <c r="P10" s="125">
        <f>+'361'!D35</f>
        <v>288781.71</v>
      </c>
      <c r="Q10" s="125"/>
      <c r="R10" s="142">
        <f t="shared" si="0"/>
        <v>4099736.49</v>
      </c>
      <c r="S10" s="81"/>
      <c r="U10" s="81"/>
      <c r="V10" s="81"/>
      <c r="W10" s="139"/>
      <c r="X10" s="140"/>
      <c r="Y10" s="140"/>
      <c r="Z10" s="144"/>
      <c r="AA10" s="48"/>
    </row>
    <row r="11" ht="23.25" customHeight="1" spans="1:26">
      <c r="A11" s="95">
        <v>7.5</v>
      </c>
      <c r="B11" s="93" t="s">
        <v>1753</v>
      </c>
      <c r="C11" s="94"/>
      <c r="D11" s="94"/>
      <c r="E11" s="94"/>
      <c r="F11" s="94"/>
      <c r="G11" s="94"/>
      <c r="H11" s="94"/>
      <c r="I11" s="94">
        <f>'131'!D61</f>
        <v>8561.32</v>
      </c>
      <c r="J11" s="94">
        <f>'211'!D80</f>
        <v>135985.51</v>
      </c>
      <c r="K11" s="94"/>
      <c r="L11" s="94">
        <f>+'321'!D78</f>
        <v>30000</v>
      </c>
      <c r="M11" s="94">
        <f>+'331'!D88</f>
        <v>1527615.98</v>
      </c>
      <c r="N11" s="94">
        <f>+'341'!D77</f>
        <v>3979570.83</v>
      </c>
      <c r="O11" s="94">
        <f>+'351'!D64</f>
        <v>70000</v>
      </c>
      <c r="P11" s="125">
        <f>+'361'!D67</f>
        <v>0</v>
      </c>
      <c r="Q11" s="125"/>
      <c r="R11" s="142">
        <f t="shared" si="0"/>
        <v>5751733.64</v>
      </c>
      <c r="S11" s="81"/>
      <c r="U11" s="81"/>
      <c r="V11" s="141"/>
      <c r="W11" s="139"/>
      <c r="X11" s="140"/>
      <c r="Y11" s="140"/>
      <c r="Z11" s="144"/>
    </row>
    <row r="12" ht="23.25" customHeight="1" spans="1:26">
      <c r="A12" s="95">
        <v>7.7</v>
      </c>
      <c r="B12" s="93" t="s">
        <v>1754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125"/>
      <c r="Q12" s="125">
        <f>'5.11'!D43</f>
        <v>208100</v>
      </c>
      <c r="R12" s="142">
        <f t="shared" si="0"/>
        <v>208100</v>
      </c>
      <c r="S12" s="81"/>
      <c r="U12" s="81"/>
      <c r="V12" s="81"/>
      <c r="W12" s="139"/>
      <c r="X12" s="140"/>
      <c r="Y12" s="140"/>
      <c r="Z12" s="144"/>
    </row>
    <row r="13" ht="34.5" customHeight="1" spans="1:26">
      <c r="A13" s="95">
        <v>7.8</v>
      </c>
      <c r="B13" s="93" t="s">
        <v>1755</v>
      </c>
      <c r="C13" s="94"/>
      <c r="D13" s="94"/>
      <c r="E13" s="94"/>
      <c r="F13" s="94"/>
      <c r="G13" s="94"/>
      <c r="H13" s="94"/>
      <c r="I13" s="94"/>
      <c r="J13" s="94">
        <f>'211'!D87</f>
        <v>8000</v>
      </c>
      <c r="K13" s="94"/>
      <c r="L13" s="94"/>
      <c r="M13" s="94"/>
      <c r="N13" s="94"/>
      <c r="O13" s="94">
        <f>'351'!D71</f>
        <v>25911.99</v>
      </c>
      <c r="P13" s="125"/>
      <c r="Q13" s="125">
        <f>'5.11'!D49</f>
        <v>1962303.22</v>
      </c>
      <c r="R13" s="142">
        <f t="shared" si="0"/>
        <v>1996215.21</v>
      </c>
      <c r="S13" s="81"/>
      <c r="U13" s="81"/>
      <c r="V13" s="81"/>
      <c r="W13" s="81"/>
      <c r="X13" s="140"/>
      <c r="Y13" s="140"/>
      <c r="Z13" s="144"/>
    </row>
    <row r="14" ht="23.25" customHeight="1" spans="1:26">
      <c r="A14" s="95">
        <v>8.4</v>
      </c>
      <c r="B14" s="93" t="s">
        <v>1756</v>
      </c>
      <c r="C14" s="94">
        <f>'111'!D77</f>
        <v>6900</v>
      </c>
      <c r="D14" s="94">
        <f>'112'!D110</f>
        <v>17000</v>
      </c>
      <c r="E14" s="94">
        <f>+'113'!D73</f>
        <v>10800</v>
      </c>
      <c r="F14" s="94">
        <f>+'114'!D74</f>
        <v>5500</v>
      </c>
      <c r="G14" s="94">
        <f>'115'!D82</f>
        <v>7100</v>
      </c>
      <c r="H14" s="94">
        <f>+'121'!D66</f>
        <v>15134.4</v>
      </c>
      <c r="I14" s="94">
        <f>+'131'!D66</f>
        <v>113965.96</v>
      </c>
      <c r="J14" s="94">
        <f>'211'!D95</f>
        <v>112750</v>
      </c>
      <c r="K14" s="94">
        <f>+'311'!D71</f>
        <v>12165.44</v>
      </c>
      <c r="L14" s="94">
        <f>+'321'!D85</f>
        <v>25654</v>
      </c>
      <c r="M14" s="94">
        <f>'331'!D129</f>
        <v>54248.73</v>
      </c>
      <c r="N14" s="94">
        <f>+'341'!D125</f>
        <v>50000</v>
      </c>
      <c r="O14" s="94">
        <f>+'351'!D76</f>
        <v>200</v>
      </c>
      <c r="P14" s="125">
        <f>+'361'!D71</f>
        <v>19050</v>
      </c>
      <c r="Q14" s="125">
        <f>'5.11'!D64</f>
        <v>2000</v>
      </c>
      <c r="R14" s="142">
        <f t="shared" si="0"/>
        <v>452468.53</v>
      </c>
      <c r="S14" s="81"/>
      <c r="X14" s="143"/>
      <c r="Y14" s="143"/>
      <c r="Z14" s="144"/>
    </row>
    <row r="15" ht="27" customHeight="1" spans="1:24">
      <c r="A15" s="95">
        <v>9.6</v>
      </c>
      <c r="B15" s="93" t="s">
        <v>1757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125"/>
      <c r="Q15" s="125">
        <f>'5.11'!D71</f>
        <v>1170018.03</v>
      </c>
      <c r="R15" s="142">
        <f t="shared" si="0"/>
        <v>1170018.03</v>
      </c>
      <c r="S15" s="81"/>
      <c r="V15" s="143"/>
      <c r="W15" s="143"/>
      <c r="X15" s="144"/>
    </row>
    <row r="16" ht="23.25" customHeight="1" spans="1:19">
      <c r="A16" s="95">
        <v>9.7</v>
      </c>
      <c r="B16" s="93" t="s">
        <v>1611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125"/>
      <c r="Q16" s="125">
        <f>'5.11'!D79</f>
        <v>10000</v>
      </c>
      <c r="R16" s="142">
        <f t="shared" si="0"/>
        <v>10000</v>
      </c>
      <c r="S16" s="81"/>
    </row>
    <row r="17" ht="15.75" spans="1:21">
      <c r="A17" s="96"/>
      <c r="B17" s="97" t="s">
        <v>1758</v>
      </c>
      <c r="C17" s="98">
        <f t="shared" ref="C17" si="1">SUM(C3:C16)</f>
        <v>647712.8936</v>
      </c>
      <c r="D17" s="98">
        <f t="shared" ref="D17:R17" si="2">SUM(D3:D16)</f>
        <v>2495934.10886</v>
      </c>
      <c r="E17" s="98">
        <f t="shared" si="2"/>
        <v>355795.39</v>
      </c>
      <c r="F17" s="98">
        <f t="shared" si="2"/>
        <v>170172.9824</v>
      </c>
      <c r="G17" s="98">
        <f t="shared" si="2"/>
        <v>509961.36</v>
      </c>
      <c r="H17" s="98">
        <f t="shared" si="2"/>
        <v>751128.383496</v>
      </c>
      <c r="I17" s="98">
        <f t="shared" si="2"/>
        <v>864039.42548</v>
      </c>
      <c r="J17" s="98">
        <f t="shared" si="2"/>
        <v>1553108.036384</v>
      </c>
      <c r="K17" s="98">
        <f t="shared" si="2"/>
        <v>777333.978496</v>
      </c>
      <c r="L17" s="98">
        <f t="shared" si="2"/>
        <v>1768867.68286</v>
      </c>
      <c r="M17" s="98">
        <f t="shared" si="2"/>
        <v>3174431.699868</v>
      </c>
      <c r="N17" s="98">
        <f t="shared" si="2"/>
        <v>6297345.47898</v>
      </c>
      <c r="O17" s="98">
        <f t="shared" si="2"/>
        <v>745370.682</v>
      </c>
      <c r="P17" s="126">
        <f t="shared" si="2"/>
        <v>838845.3084</v>
      </c>
      <c r="Q17" s="126">
        <f t="shared" si="2"/>
        <v>4266754.49</v>
      </c>
      <c r="R17" s="145">
        <f t="shared" si="2"/>
        <v>25216801.900824</v>
      </c>
      <c r="S17" s="139">
        <f>SUM(C17:Q17)</f>
        <v>25216801.900824</v>
      </c>
      <c r="U17" s="48">
        <f>S17-R19</f>
        <v>25216801.900824</v>
      </c>
    </row>
    <row r="18" ht="17.25" customHeight="1" spans="3:17">
      <c r="C18" s="99">
        <v>111</v>
      </c>
      <c r="D18" s="99">
        <v>112</v>
      </c>
      <c r="E18" s="99"/>
      <c r="F18" s="99">
        <v>114</v>
      </c>
      <c r="G18" s="99">
        <v>115</v>
      </c>
      <c r="H18" s="99">
        <v>121</v>
      </c>
      <c r="I18" s="99">
        <v>131</v>
      </c>
      <c r="J18" s="127">
        <v>211</v>
      </c>
      <c r="K18" s="99">
        <v>311</v>
      </c>
      <c r="L18" s="99">
        <v>321</v>
      </c>
      <c r="M18" s="99">
        <v>331</v>
      </c>
      <c r="N18" s="99">
        <v>341</v>
      </c>
      <c r="O18" s="99">
        <v>351</v>
      </c>
      <c r="P18" s="121">
        <v>361</v>
      </c>
      <c r="Q18" s="146">
        <v>511</v>
      </c>
    </row>
    <row r="19" s="84" customFormat="1" ht="35.25" customHeight="1" spans="3:22">
      <c r="C19" s="100" t="s">
        <v>1759</v>
      </c>
      <c r="D19" s="100" t="s">
        <v>1760</v>
      </c>
      <c r="E19" s="100" t="s">
        <v>1761</v>
      </c>
      <c r="F19" s="100" t="s">
        <v>1762</v>
      </c>
      <c r="G19" s="100" t="s">
        <v>1763</v>
      </c>
      <c r="H19" s="100" t="s">
        <v>1764</v>
      </c>
      <c r="I19" s="100" t="s">
        <v>1765</v>
      </c>
      <c r="J19" s="100" t="s">
        <v>1766</v>
      </c>
      <c r="K19" s="100" t="s">
        <v>1767</v>
      </c>
      <c r="L19" s="100" t="s">
        <v>1768</v>
      </c>
      <c r="M19" s="100" t="s">
        <v>1769</v>
      </c>
      <c r="N19" s="100" t="s">
        <v>1770</v>
      </c>
      <c r="O19" s="100" t="s">
        <v>1771</v>
      </c>
      <c r="P19" s="100" t="s">
        <v>1772</v>
      </c>
      <c r="Q19" s="100" t="s">
        <v>1773</v>
      </c>
      <c r="R19" s="147"/>
      <c r="S19" s="147"/>
      <c r="V19" s="148"/>
    </row>
    <row r="20" ht="17.25" customHeight="1" spans="3:18">
      <c r="C20" s="48"/>
      <c r="D20" s="44"/>
      <c r="E20" s="44"/>
      <c r="R20" s="48">
        <f>R23-R17</f>
        <v>-0.000824004411697388</v>
      </c>
    </row>
    <row r="21" spans="1:21">
      <c r="A21" s="101" t="s">
        <v>1774</v>
      </c>
      <c r="B21" s="101"/>
      <c r="C21" s="101"/>
      <c r="J21" s="48"/>
      <c r="S21" s="48"/>
      <c r="U21" s="48">
        <f>R17-R22</f>
        <v>629066.410824005</v>
      </c>
    </row>
    <row r="22" ht="22.5" spans="1:18">
      <c r="A22" s="102" t="s">
        <v>1775</v>
      </c>
      <c r="B22" s="103" t="s">
        <v>13</v>
      </c>
      <c r="C22" s="104" t="s">
        <v>1776</v>
      </c>
      <c r="D22" s="104" t="s">
        <v>1777</v>
      </c>
      <c r="E22" s="105"/>
      <c r="F22" s="105"/>
      <c r="G22" s="105"/>
      <c r="H22" s="106"/>
      <c r="I22" s="128">
        <f>D17-'112'!D116</f>
        <v>0</v>
      </c>
      <c r="P22" s="120" t="s">
        <v>1778</v>
      </c>
      <c r="Q22" s="120"/>
      <c r="R22" s="48">
        <v>24587735.49</v>
      </c>
    </row>
    <row r="23" ht="33.75" customHeight="1" spans="1:18">
      <c r="A23" s="107" t="s">
        <v>1779</v>
      </c>
      <c r="B23" s="108" t="s">
        <v>1780</v>
      </c>
      <c r="C23" s="109">
        <f>C17</f>
        <v>647712.8936</v>
      </c>
      <c r="D23" s="110">
        <f t="shared" ref="D23:D37" si="3">C23/$C$38</f>
        <v>0.025685766821162</v>
      </c>
      <c r="E23" s="111">
        <v>1</v>
      </c>
      <c r="F23" s="112"/>
      <c r="G23" s="112"/>
      <c r="H23" s="113"/>
      <c r="I23" s="113"/>
      <c r="J23" s="129"/>
      <c r="K23" s="129"/>
      <c r="R23" s="149">
        <v>25216801.9</v>
      </c>
    </row>
    <row r="24" ht="14.25" customHeight="1" spans="1:11">
      <c r="A24" s="107" t="s">
        <v>1781</v>
      </c>
      <c r="B24" s="108" t="s">
        <v>1782</v>
      </c>
      <c r="C24" s="109">
        <f>D17</f>
        <v>2495934.10886</v>
      </c>
      <c r="D24" s="110">
        <f t="shared" si="3"/>
        <v>0.0989790108466705</v>
      </c>
      <c r="E24" s="111">
        <v>2</v>
      </c>
      <c r="F24" s="112"/>
      <c r="G24" s="112"/>
      <c r="H24" s="113"/>
      <c r="I24" s="113"/>
      <c r="J24" s="105"/>
      <c r="K24" s="130"/>
    </row>
    <row r="25" ht="23.25" customHeight="1" spans="1:18">
      <c r="A25" s="107" t="s">
        <v>1783</v>
      </c>
      <c r="B25" s="108" t="s">
        <v>1784</v>
      </c>
      <c r="C25" s="109">
        <f>E17</f>
        <v>355795.39</v>
      </c>
      <c r="D25" s="110">
        <f t="shared" si="3"/>
        <v>0.0141094573133944</v>
      </c>
      <c r="E25" s="111">
        <v>3</v>
      </c>
      <c r="F25" s="112"/>
      <c r="G25" s="112"/>
      <c r="H25" s="113"/>
      <c r="I25" s="113"/>
      <c r="J25" s="105"/>
      <c r="K25" s="130"/>
      <c r="Q25" t="s">
        <v>1596</v>
      </c>
      <c r="R25" s="48">
        <f>R3+R4+R5+R6+R7+R8</f>
        <v>6145946.55764</v>
      </c>
    </row>
    <row r="26" ht="14.25" customHeight="1" spans="1:11">
      <c r="A26" s="107" t="s">
        <v>1785</v>
      </c>
      <c r="B26" s="108" t="s">
        <v>1786</v>
      </c>
      <c r="C26" s="109">
        <f>+F17</f>
        <v>170172.9824</v>
      </c>
      <c r="D26" s="110">
        <f t="shared" si="3"/>
        <v>0.00674839668683122</v>
      </c>
      <c r="E26" s="111">
        <v>4</v>
      </c>
      <c r="F26" s="112"/>
      <c r="G26" s="112"/>
      <c r="H26" s="113"/>
      <c r="I26" s="113"/>
      <c r="J26" s="105"/>
      <c r="K26" s="130"/>
    </row>
    <row r="27" ht="14.25" customHeight="1" spans="1:11">
      <c r="A27" s="107" t="s">
        <v>1787</v>
      </c>
      <c r="B27" s="108" t="s">
        <v>1763</v>
      </c>
      <c r="C27" s="109">
        <f>G17</f>
        <v>509961.36</v>
      </c>
      <c r="D27" s="110">
        <f t="shared" si="3"/>
        <v>0.0202230783271267</v>
      </c>
      <c r="E27" s="111"/>
      <c r="F27" s="112"/>
      <c r="G27" s="112"/>
      <c r="H27" s="113"/>
      <c r="I27" s="113"/>
      <c r="J27" s="105"/>
      <c r="K27" s="130"/>
    </row>
    <row r="28" ht="14.25" customHeight="1" spans="1:11">
      <c r="A28" s="107" t="s">
        <v>1788</v>
      </c>
      <c r="B28" s="108" t="s">
        <v>1789</v>
      </c>
      <c r="C28" s="109">
        <f>H17</f>
        <v>751128.383496</v>
      </c>
      <c r="D28" s="110">
        <f t="shared" si="3"/>
        <v>0.0297868217567849</v>
      </c>
      <c r="E28" s="111">
        <v>5</v>
      </c>
      <c r="F28" s="112"/>
      <c r="G28" s="112"/>
      <c r="H28" s="113"/>
      <c r="I28" s="113"/>
      <c r="J28" s="118"/>
      <c r="K28" s="118"/>
    </row>
    <row r="29" ht="22.5" customHeight="1" spans="1:18">
      <c r="A29" s="107" t="s">
        <v>1790</v>
      </c>
      <c r="B29" s="108" t="s">
        <v>1791</v>
      </c>
      <c r="C29" s="109">
        <f>I17</f>
        <v>864039.42548</v>
      </c>
      <c r="D29" s="110">
        <f t="shared" si="3"/>
        <v>0.0342644332488398</v>
      </c>
      <c r="E29" s="111">
        <v>6</v>
      </c>
      <c r="F29" s="112"/>
      <c r="G29" s="112"/>
      <c r="H29" s="113"/>
      <c r="I29" s="113"/>
      <c r="J29" s="118"/>
      <c r="K29" s="118"/>
      <c r="R29" s="48"/>
    </row>
    <row r="30" ht="22.5" spans="1:11">
      <c r="A30" s="107" t="s">
        <v>1792</v>
      </c>
      <c r="B30" s="108" t="s">
        <v>1793</v>
      </c>
      <c r="C30" s="109">
        <f>J17</f>
        <v>1553108.036384</v>
      </c>
      <c r="D30" s="110">
        <f t="shared" si="3"/>
        <v>0.0615902065016916</v>
      </c>
      <c r="E30" s="111">
        <v>7</v>
      </c>
      <c r="F30" s="112"/>
      <c r="G30" s="112"/>
      <c r="H30" s="113"/>
      <c r="I30" s="113"/>
      <c r="J30" s="118"/>
      <c r="K30" s="118"/>
    </row>
    <row r="31" ht="14.25" customHeight="1" spans="1:17">
      <c r="A31" s="107" t="s">
        <v>1794</v>
      </c>
      <c r="B31" s="108" t="s">
        <v>1767</v>
      </c>
      <c r="C31" s="109">
        <f>K17</f>
        <v>777333.978496</v>
      </c>
      <c r="D31" s="110">
        <f t="shared" si="3"/>
        <v>0.0308260334341049</v>
      </c>
      <c r="E31" s="111">
        <v>8</v>
      </c>
      <c r="F31" s="112"/>
      <c r="G31" s="112"/>
      <c r="H31" s="113"/>
      <c r="I31" s="113"/>
      <c r="J31" s="118"/>
      <c r="K31" s="118"/>
      <c r="P31" s="48"/>
      <c r="Q31" s="48"/>
    </row>
    <row r="32" ht="14.25" customHeight="1" spans="1:17">
      <c r="A32" s="107" t="s">
        <v>1795</v>
      </c>
      <c r="B32" s="108" t="s">
        <v>1796</v>
      </c>
      <c r="C32" s="109">
        <f>L17</f>
        <v>1768867.68286</v>
      </c>
      <c r="D32" s="110">
        <f t="shared" si="3"/>
        <v>0.0701463924655013</v>
      </c>
      <c r="E32" s="111">
        <v>9</v>
      </c>
      <c r="F32" s="112"/>
      <c r="G32" s="112"/>
      <c r="H32" s="113"/>
      <c r="I32" s="113"/>
      <c r="J32" s="118"/>
      <c r="K32" s="118"/>
      <c r="P32" s="48"/>
      <c r="Q32" s="48"/>
    </row>
    <row r="33" spans="1:17">
      <c r="A33" s="107" t="s">
        <v>1797</v>
      </c>
      <c r="B33" s="108" t="s">
        <v>1798</v>
      </c>
      <c r="C33" s="109">
        <f>M17</f>
        <v>3174431.699868</v>
      </c>
      <c r="D33" s="110">
        <f t="shared" si="3"/>
        <v>0.125885578684911</v>
      </c>
      <c r="E33" s="111">
        <v>10</v>
      </c>
      <c r="F33" s="112"/>
      <c r="G33" s="112"/>
      <c r="H33" s="113"/>
      <c r="I33" s="113"/>
      <c r="J33" s="118"/>
      <c r="K33" s="118"/>
      <c r="P33" s="48"/>
      <c r="Q33" s="48"/>
    </row>
    <row r="34" ht="22.5" spans="1:17">
      <c r="A34" s="107" t="s">
        <v>1799</v>
      </c>
      <c r="B34" s="108" t="s">
        <v>1800</v>
      </c>
      <c r="C34" s="109">
        <f>N17</f>
        <v>6297345.47898</v>
      </c>
      <c r="D34" s="110">
        <f t="shared" si="3"/>
        <v>0.249728157589017</v>
      </c>
      <c r="E34" s="111">
        <v>11</v>
      </c>
      <c r="F34" s="112"/>
      <c r="G34" s="112"/>
      <c r="H34" s="113"/>
      <c r="I34" s="113"/>
      <c r="J34" s="118"/>
      <c r="K34" s="118"/>
      <c r="P34" s="48"/>
      <c r="Q34" s="48"/>
    </row>
    <row r="35" ht="22.5" spans="1:17">
      <c r="A35" s="107" t="s">
        <v>1801</v>
      </c>
      <c r="B35" s="108" t="s">
        <v>1802</v>
      </c>
      <c r="C35" s="109">
        <f>O17</f>
        <v>745370.682</v>
      </c>
      <c r="D35" s="110">
        <f t="shared" si="3"/>
        <v>0.0295584937745672</v>
      </c>
      <c r="E35" s="111">
        <v>12</v>
      </c>
      <c r="F35" s="112"/>
      <c r="G35" s="112"/>
      <c r="H35" s="113"/>
      <c r="I35" s="113"/>
      <c r="J35" s="118"/>
      <c r="K35" s="118"/>
      <c r="P35" s="48"/>
      <c r="Q35" s="48"/>
    </row>
    <row r="36" ht="22.5" spans="1:17">
      <c r="A36" s="107" t="s">
        <v>1803</v>
      </c>
      <c r="B36" s="108" t="s">
        <v>1804</v>
      </c>
      <c r="C36" s="109">
        <f>P17</f>
        <v>838845.3084</v>
      </c>
      <c r="D36" s="110">
        <f t="shared" si="3"/>
        <v>0.0332653328403468</v>
      </c>
      <c r="E36" s="111">
        <v>13</v>
      </c>
      <c r="F36" s="112"/>
      <c r="G36" s="112"/>
      <c r="H36" s="113"/>
      <c r="I36" s="113"/>
      <c r="J36" s="118"/>
      <c r="K36" s="118"/>
      <c r="P36" s="48"/>
      <c r="Q36" s="48"/>
    </row>
    <row r="37" ht="14.25" customHeight="1" spans="1:17">
      <c r="A37" s="107" t="s">
        <v>1805</v>
      </c>
      <c r="B37" s="108" t="s">
        <v>1773</v>
      </c>
      <c r="C37" s="109">
        <f>Q17</f>
        <v>4266754.49</v>
      </c>
      <c r="D37" s="110">
        <f t="shared" si="3"/>
        <v>0.16920283970905</v>
      </c>
      <c r="E37" s="111">
        <v>14</v>
      </c>
      <c r="F37" s="112"/>
      <c r="G37" s="112"/>
      <c r="H37" s="113"/>
      <c r="I37" s="113"/>
      <c r="J37" s="118"/>
      <c r="K37" s="118"/>
      <c r="P37" s="48"/>
      <c r="Q37" s="48"/>
    </row>
    <row r="38" spans="1:17">
      <c r="A38" s="107"/>
      <c r="B38" s="114" t="s">
        <v>1748</v>
      </c>
      <c r="C38" s="115">
        <f>SUM(C23:C37)</f>
        <v>25216801.900824</v>
      </c>
      <c r="D38" s="116">
        <f>SUM(D23:D37)</f>
        <v>1</v>
      </c>
      <c r="E38" s="117"/>
      <c r="F38" s="112"/>
      <c r="G38" s="112"/>
      <c r="H38" s="118"/>
      <c r="I38" s="131"/>
      <c r="J38" s="118"/>
      <c r="K38" s="118"/>
      <c r="P38" s="48"/>
      <c r="Q38" s="48"/>
    </row>
    <row r="39" spans="4:17">
      <c r="D39" s="118"/>
      <c r="E39" s="118"/>
      <c r="F39" s="118"/>
      <c r="G39" s="118"/>
      <c r="H39" s="118"/>
      <c r="I39" s="118"/>
      <c r="J39" s="118"/>
      <c r="K39" s="118"/>
      <c r="P39" s="48"/>
      <c r="Q39" s="48"/>
    </row>
    <row r="40" spans="3:17">
      <c r="C40" s="119">
        <v>24587735.49</v>
      </c>
      <c r="D40" s="118"/>
      <c r="E40" s="118"/>
      <c r="F40" s="118"/>
      <c r="G40" s="118"/>
      <c r="H40" s="118"/>
      <c r="I40" s="118"/>
      <c r="J40" s="118"/>
      <c r="K40" s="118"/>
      <c r="P40" s="48"/>
      <c r="Q40" s="48"/>
    </row>
    <row r="41" spans="3:17">
      <c r="C41" s="48"/>
      <c r="D41" s="118"/>
      <c r="E41" s="118"/>
      <c r="F41" s="118"/>
      <c r="G41" s="118"/>
      <c r="H41" s="118"/>
      <c r="I41" s="118"/>
      <c r="J41" s="118"/>
      <c r="K41" s="118"/>
      <c r="P41" s="48"/>
      <c r="Q41" s="48"/>
    </row>
    <row r="42" spans="1:16">
      <c r="A42" s="120" t="s">
        <v>1806</v>
      </c>
      <c r="B42" s="120"/>
      <c r="C42" s="119">
        <f>+C40-C38</f>
        <v>-629066.410824005</v>
      </c>
      <c r="E42" s="48"/>
      <c r="I42" s="132" t="s">
        <v>1807</v>
      </c>
      <c r="J42" s="133"/>
      <c r="K42" s="134">
        <f>R3+R9+R4</f>
        <v>9829403.160824</v>
      </c>
      <c r="L42" s="135">
        <f>K42/K50</f>
        <v>0.389795787724486</v>
      </c>
      <c r="N42" s="136"/>
      <c r="O42" s="136"/>
      <c r="P42" s="136"/>
    </row>
    <row r="43" spans="9:16">
      <c r="I43" s="132" t="s">
        <v>574</v>
      </c>
      <c r="J43" s="133"/>
      <c r="K43" s="134">
        <f>R5+R10</f>
        <v>4920530.09</v>
      </c>
      <c r="L43" s="135">
        <f>K43/K50</f>
        <v>0.195129029817188</v>
      </c>
      <c r="N43" s="136"/>
      <c r="O43" s="136"/>
      <c r="P43" s="136"/>
    </row>
    <row r="44" spans="9:16">
      <c r="I44" s="132" t="s">
        <v>1808</v>
      </c>
      <c r="J44" s="133"/>
      <c r="K44" s="134">
        <f>R6+R7</f>
        <v>822977.29</v>
      </c>
      <c r="L44" s="135">
        <f>K44/K50</f>
        <v>0.0326360691271127</v>
      </c>
      <c r="N44" s="136"/>
      <c r="O44" s="136"/>
      <c r="P44" s="136"/>
    </row>
    <row r="45" spans="9:16">
      <c r="I45" s="132" t="s">
        <v>1016</v>
      </c>
      <c r="J45" s="133"/>
      <c r="K45" s="134">
        <f>R11+R12</f>
        <v>5959833.64</v>
      </c>
      <c r="L45" s="135">
        <f>K45/K50</f>
        <v>0.236343754590278</v>
      </c>
      <c r="N45" s="136"/>
      <c r="O45" s="136"/>
      <c r="P45" s="136"/>
    </row>
    <row r="46" spans="9:16">
      <c r="I46" s="132" t="s">
        <v>1809</v>
      </c>
      <c r="J46" s="133"/>
      <c r="K46" s="134">
        <f>R8+R13</f>
        <v>2051571.16</v>
      </c>
      <c r="L46" s="135">
        <f>K46/K50</f>
        <v>0.0813573096250941</v>
      </c>
      <c r="N46" s="136"/>
      <c r="O46" s="136"/>
      <c r="P46" s="136"/>
    </row>
    <row r="47" spans="9:16">
      <c r="I47" s="132" t="s">
        <v>1810</v>
      </c>
      <c r="J47" s="133"/>
      <c r="K47" s="134">
        <f>R15</f>
        <v>1170018.03</v>
      </c>
      <c r="L47" s="135">
        <f>K47/K50</f>
        <v>0.0463983511708425</v>
      </c>
      <c r="N47" s="136"/>
      <c r="O47" s="136"/>
      <c r="P47" s="136"/>
    </row>
    <row r="48" spans="9:16">
      <c r="I48" s="132" t="s">
        <v>1811</v>
      </c>
      <c r="J48" s="133"/>
      <c r="K48" s="134">
        <f>R14</f>
        <v>452468.53</v>
      </c>
      <c r="L48" s="135">
        <f>K48/K50</f>
        <v>0.0179431369520817</v>
      </c>
      <c r="N48" s="136"/>
      <c r="O48" s="136"/>
      <c r="P48" s="136"/>
    </row>
    <row r="49" spans="9:16">
      <c r="I49" s="132" t="s">
        <v>1812</v>
      </c>
      <c r="J49" s="133"/>
      <c r="K49" s="134">
        <f>R16</f>
        <v>10000</v>
      </c>
      <c r="L49" s="135">
        <f>K49/K50</f>
        <v>0.000396560992917711</v>
      </c>
      <c r="N49" s="136"/>
      <c r="O49" s="136"/>
      <c r="P49" s="136"/>
    </row>
    <row r="50" spans="9:12">
      <c r="I50" s="137" t="s">
        <v>1813</v>
      </c>
      <c r="J50" s="137"/>
      <c r="K50" s="134">
        <f>SUM(K42:K49)</f>
        <v>25216801.900824</v>
      </c>
      <c r="L50" s="135">
        <f>L42+L43+L44+L45+L46+L47+L48+L49</f>
        <v>1</v>
      </c>
    </row>
  </sheetData>
  <mergeCells count="22">
    <mergeCell ref="A1:R1"/>
    <mergeCell ref="A21:C21"/>
    <mergeCell ref="P22:Q22"/>
    <mergeCell ref="J23:K23"/>
    <mergeCell ref="A42:B42"/>
    <mergeCell ref="I42:J42"/>
    <mergeCell ref="N42:P42"/>
    <mergeCell ref="I43:J43"/>
    <mergeCell ref="N43:P43"/>
    <mergeCell ref="I44:J44"/>
    <mergeCell ref="N44:P44"/>
    <mergeCell ref="I45:J45"/>
    <mergeCell ref="N45:P45"/>
    <mergeCell ref="I46:J46"/>
    <mergeCell ref="N46:P46"/>
    <mergeCell ref="I47:J47"/>
    <mergeCell ref="N47:P47"/>
    <mergeCell ref="I48:J48"/>
    <mergeCell ref="N48:P48"/>
    <mergeCell ref="I49:J49"/>
    <mergeCell ref="N49:P49"/>
    <mergeCell ref="I50:J50"/>
  </mergeCells>
  <pageMargins left="0.708661417322835" right="0.708661417322835" top="0.748031496062992" bottom="0.748031496062992" header="0.31496062992126" footer="0.31496062992126"/>
  <pageSetup paperSize="9" scale="96" orientation="landscape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1" sqref="F11"/>
    </sheetView>
  </sheetViews>
  <sheetFormatPr defaultColWidth="11" defaultRowHeight="15"/>
  <sheetData/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L80"/>
  <sheetViews>
    <sheetView zoomScale="115" zoomScaleNormal="115" topLeftCell="A61" workbookViewId="0">
      <selection activeCell="E77" sqref="E77"/>
    </sheetView>
  </sheetViews>
  <sheetFormatPr defaultColWidth="11" defaultRowHeight="15"/>
  <cols>
    <col min="1" max="1" width="18" customWidth="1"/>
    <col min="2" max="2" width="50.4285714285714" customWidth="1"/>
    <col min="3" max="4" width="15" customWidth="1"/>
  </cols>
  <sheetData>
    <row r="1" ht="15.75" spans="1:4">
      <c r="A1" s="1"/>
      <c r="B1" s="2"/>
      <c r="C1" s="3"/>
      <c r="D1" s="4"/>
    </row>
    <row r="2" ht="15.75" spans="1:4">
      <c r="A2" s="5" t="s">
        <v>0</v>
      </c>
      <c r="B2" s="6"/>
      <c r="C2" s="6"/>
      <c r="D2" s="7"/>
    </row>
    <row r="3" ht="15.75" spans="1:4">
      <c r="A3" s="8" t="s">
        <v>315</v>
      </c>
      <c r="B3" s="9"/>
      <c r="C3" s="9"/>
      <c r="D3" s="10"/>
    </row>
    <row r="4" ht="15.75" spans="1:6">
      <c r="A4" s="8"/>
      <c r="B4" s="9"/>
      <c r="C4" s="9"/>
      <c r="D4" s="10"/>
      <c r="F4" t="s">
        <v>1814</v>
      </c>
    </row>
    <row r="5" ht="15.75" spans="1:6">
      <c r="A5" s="8" t="s">
        <v>3</v>
      </c>
      <c r="B5" s="9"/>
      <c r="C5" s="9"/>
      <c r="D5" s="10"/>
      <c r="F5" t="s">
        <v>1815</v>
      </c>
    </row>
    <row r="6" ht="15.75" spans="1:4">
      <c r="A6" s="8"/>
      <c r="B6" s="9"/>
      <c r="C6" s="9"/>
      <c r="D6" s="10"/>
    </row>
    <row r="7" spans="1:4">
      <c r="A7" s="11" t="s">
        <v>5</v>
      </c>
      <c r="B7" s="12"/>
      <c r="C7" s="12"/>
      <c r="D7" s="13"/>
    </row>
    <row r="8" spans="1:4">
      <c r="A8" s="11" t="s">
        <v>1816</v>
      </c>
      <c r="B8" s="12"/>
      <c r="C8" s="12"/>
      <c r="D8" s="13"/>
    </row>
    <row r="9" ht="15.75" customHeight="1" spans="1:4">
      <c r="A9" s="14" t="s">
        <v>1817</v>
      </c>
      <c r="B9" s="15"/>
      <c r="C9" s="15"/>
      <c r="D9" s="16"/>
    </row>
    <row r="10" ht="15.75" customHeight="1" spans="1:4">
      <c r="A10" s="17"/>
      <c r="B10" s="18"/>
      <c r="C10" s="18"/>
      <c r="D10" s="19"/>
    </row>
    <row r="11" ht="18" customHeight="1" spans="1:4">
      <c r="A11" s="20" t="s">
        <v>11</v>
      </c>
      <c r="B11" s="21"/>
      <c r="C11" s="21"/>
      <c r="D11" s="22"/>
    </row>
    <row r="12" ht="37.5" customHeight="1" spans="1:4">
      <c r="A12" s="23" t="s">
        <v>12</v>
      </c>
      <c r="B12" s="24" t="s">
        <v>13</v>
      </c>
      <c r="C12" s="25" t="s">
        <v>164</v>
      </c>
      <c r="D12" s="26" t="s">
        <v>15</v>
      </c>
    </row>
    <row r="13" spans="1:4">
      <c r="A13" s="27">
        <v>131.7</v>
      </c>
      <c r="B13" s="28" t="s">
        <v>1818</v>
      </c>
      <c r="C13" s="29"/>
      <c r="D13" s="30" t="e">
        <f>D14+D39+D66</f>
        <v>#REF!</v>
      </c>
    </row>
    <row r="14" spans="1:4">
      <c r="A14" s="31">
        <v>131.71</v>
      </c>
      <c r="B14" s="32" t="s">
        <v>17</v>
      </c>
      <c r="C14" s="33"/>
      <c r="D14" s="34">
        <f>SUM(D15+D18+D27+D32+D35+D21+D24)</f>
        <v>3000</v>
      </c>
    </row>
    <row r="15" spans="1:4">
      <c r="A15" s="35" t="s">
        <v>1819</v>
      </c>
      <c r="B15" s="36" t="s">
        <v>19</v>
      </c>
      <c r="C15" s="33"/>
      <c r="D15" s="34">
        <f>SUM(C16:C17)</f>
        <v>0</v>
      </c>
    </row>
    <row r="16" spans="1:4">
      <c r="A16" s="37" t="s">
        <v>626</v>
      </c>
      <c r="B16" s="651" t="s">
        <v>21</v>
      </c>
      <c r="C16" s="39"/>
      <c r="D16" s="40"/>
    </row>
    <row r="17" spans="1:4">
      <c r="A17" s="37" t="s">
        <v>1820</v>
      </c>
      <c r="B17" s="38" t="s">
        <v>23</v>
      </c>
      <c r="C17" s="39"/>
      <c r="D17" s="40"/>
    </row>
    <row r="18" spans="1:4">
      <c r="A18" s="41" t="s">
        <v>628</v>
      </c>
      <c r="B18" s="42" t="s">
        <v>25</v>
      </c>
      <c r="C18" s="43"/>
      <c r="D18" s="34">
        <f>SUM(C19:C20)</f>
        <v>0</v>
      </c>
    </row>
    <row r="19" spans="1:5">
      <c r="A19" s="37" t="s">
        <v>1821</v>
      </c>
      <c r="B19" s="651" t="s">
        <v>27</v>
      </c>
      <c r="C19" s="39"/>
      <c r="D19" s="40"/>
      <c r="E19" s="44"/>
    </row>
    <row r="20" spans="1:6">
      <c r="A20" s="37" t="s">
        <v>1822</v>
      </c>
      <c r="B20" s="651" t="s">
        <v>29</v>
      </c>
      <c r="C20" s="39"/>
      <c r="D20" s="40"/>
      <c r="E20" s="44"/>
      <c r="F20" s="44"/>
    </row>
    <row r="21" spans="1:4">
      <c r="A21" s="41" t="s">
        <v>631</v>
      </c>
      <c r="B21" s="45" t="s">
        <v>31</v>
      </c>
      <c r="C21" s="43"/>
      <c r="D21" s="34">
        <f>SUM(C22:C23)</f>
        <v>0</v>
      </c>
    </row>
    <row r="22" spans="1:4">
      <c r="A22" s="37" t="s">
        <v>632</v>
      </c>
      <c r="B22" s="38" t="s">
        <v>633</v>
      </c>
      <c r="C22" s="39"/>
      <c r="D22" s="40"/>
    </row>
    <row r="23" spans="1:4">
      <c r="A23" s="37" t="s">
        <v>634</v>
      </c>
      <c r="B23" s="38" t="s">
        <v>35</v>
      </c>
      <c r="C23" s="39"/>
      <c r="D23" s="40"/>
    </row>
    <row r="24" spans="1:4">
      <c r="A24" s="41" t="s">
        <v>635</v>
      </c>
      <c r="B24" s="45" t="s">
        <v>636</v>
      </c>
      <c r="C24" s="43"/>
      <c r="D24" s="34">
        <f>SUM(C25:C26)</f>
        <v>0</v>
      </c>
    </row>
    <row r="25" spans="1:4">
      <c r="A25" s="37" t="s">
        <v>637</v>
      </c>
      <c r="B25" s="38" t="s">
        <v>39</v>
      </c>
      <c r="C25" s="39">
        <f>'[12]CODIGO 2026'!$Q$86</f>
        <v>0</v>
      </c>
      <c r="D25" s="40"/>
    </row>
    <row r="26" spans="1:4">
      <c r="A26" s="37" t="s">
        <v>638</v>
      </c>
      <c r="B26" s="38" t="s">
        <v>41</v>
      </c>
      <c r="C26" s="39"/>
      <c r="D26" s="40"/>
    </row>
    <row r="27" spans="1:4">
      <c r="A27" s="41" t="s">
        <v>639</v>
      </c>
      <c r="B27" s="46" t="s">
        <v>43</v>
      </c>
      <c r="C27" s="43"/>
      <c r="D27" s="34">
        <f>SUM(C28:C31)</f>
        <v>3000</v>
      </c>
    </row>
    <row r="28" spans="1:4">
      <c r="A28" s="37" t="s">
        <v>640</v>
      </c>
      <c r="B28" s="38" t="s">
        <v>641</v>
      </c>
      <c r="C28" s="39">
        <v>3000</v>
      </c>
      <c r="D28" s="34"/>
    </row>
    <row r="29" spans="1:4">
      <c r="A29" s="37" t="s">
        <v>642</v>
      </c>
      <c r="B29" s="38" t="s">
        <v>643</v>
      </c>
      <c r="C29" s="39">
        <v>0</v>
      </c>
      <c r="D29" s="34"/>
    </row>
    <row r="30" spans="1:4">
      <c r="A30" s="37" t="s">
        <v>644</v>
      </c>
      <c r="B30" s="38" t="s">
        <v>181</v>
      </c>
      <c r="C30" s="39">
        <v>0</v>
      </c>
      <c r="D30" s="40"/>
    </row>
    <row r="31" spans="1:4">
      <c r="A31" s="37" t="s">
        <v>645</v>
      </c>
      <c r="B31" s="38" t="s">
        <v>51</v>
      </c>
      <c r="C31" s="39">
        <v>0</v>
      </c>
      <c r="D31" s="40"/>
    </row>
    <row r="32" spans="1:4">
      <c r="A32" s="41" t="s">
        <v>646</v>
      </c>
      <c r="B32" s="47" t="s">
        <v>53</v>
      </c>
      <c r="C32" s="43"/>
      <c r="D32" s="34">
        <f>SUM(C33:C34)</f>
        <v>0</v>
      </c>
    </row>
    <row r="33" spans="1:5">
      <c r="A33" s="37" t="s">
        <v>647</v>
      </c>
      <c r="B33" s="651" t="s">
        <v>55</v>
      </c>
      <c r="C33" s="39"/>
      <c r="D33" s="40"/>
      <c r="E33" s="44"/>
    </row>
    <row r="34" spans="1:5">
      <c r="A34" s="37" t="s">
        <v>648</v>
      </c>
      <c r="B34" s="651" t="s">
        <v>57</v>
      </c>
      <c r="C34" s="39"/>
      <c r="D34" s="40"/>
      <c r="E34" s="48"/>
    </row>
    <row r="35" spans="1:4">
      <c r="A35" s="41" t="s">
        <v>649</v>
      </c>
      <c r="B35" s="46" t="s">
        <v>59</v>
      </c>
      <c r="C35" s="43"/>
      <c r="D35" s="34">
        <f>SUM(C36:C38)</f>
        <v>0</v>
      </c>
    </row>
    <row r="36" spans="1:4">
      <c r="A36" s="37" t="s">
        <v>650</v>
      </c>
      <c r="B36" s="49" t="s">
        <v>568</v>
      </c>
      <c r="C36" s="50">
        <v>0</v>
      </c>
      <c r="D36" s="40"/>
    </row>
    <row r="37" spans="1:4">
      <c r="A37" s="37" t="s">
        <v>651</v>
      </c>
      <c r="B37" s="38" t="s">
        <v>570</v>
      </c>
      <c r="C37" s="50">
        <v>0</v>
      </c>
      <c r="D37" s="40"/>
    </row>
    <row r="38" spans="1:4">
      <c r="A38" s="37" t="s">
        <v>652</v>
      </c>
      <c r="B38" s="38" t="s">
        <v>61</v>
      </c>
      <c r="C38" s="39"/>
      <c r="D38" s="40"/>
    </row>
    <row r="39" spans="1:4">
      <c r="A39" s="41" t="s">
        <v>653</v>
      </c>
      <c r="B39" s="51" t="s">
        <v>738</v>
      </c>
      <c r="C39" s="33"/>
      <c r="D39" s="52">
        <f>D40+D44+D52+D54+D48+D63</f>
        <v>31695.41</v>
      </c>
    </row>
    <row r="40" spans="1:4">
      <c r="A40" s="41" t="s">
        <v>655</v>
      </c>
      <c r="B40" s="47" t="s">
        <v>71</v>
      </c>
      <c r="C40" s="33"/>
      <c r="D40" s="53">
        <f>SUM(C41:C43)</f>
        <v>3461.93</v>
      </c>
    </row>
    <row r="41" spans="1:4">
      <c r="A41" s="37" t="s">
        <v>656</v>
      </c>
      <c r="B41" s="651" t="s">
        <v>75</v>
      </c>
      <c r="C41" s="39">
        <v>3000</v>
      </c>
      <c r="D41" s="54"/>
    </row>
    <row r="42" spans="1:4">
      <c r="A42" s="37" t="s">
        <v>658</v>
      </c>
      <c r="B42" s="651" t="s">
        <v>659</v>
      </c>
      <c r="C42" s="39"/>
      <c r="D42" s="40"/>
    </row>
    <row r="43" spans="1:4">
      <c r="A43" s="37" t="s">
        <v>660</v>
      </c>
      <c r="B43" s="651" t="s">
        <v>1823</v>
      </c>
      <c r="C43" s="39">
        <v>461.93</v>
      </c>
      <c r="D43" s="40"/>
    </row>
    <row r="44" spans="1:4">
      <c r="A44" s="41" t="s">
        <v>661</v>
      </c>
      <c r="B44" s="47" t="s">
        <v>579</v>
      </c>
      <c r="C44" s="39"/>
      <c r="D44" s="34">
        <f>SUM(C45:C46)</f>
        <v>500</v>
      </c>
    </row>
    <row r="45" spans="1:4">
      <c r="A45" s="37" t="s">
        <v>662</v>
      </c>
      <c r="B45" s="651" t="s">
        <v>83</v>
      </c>
      <c r="C45" s="39"/>
      <c r="D45" s="40"/>
    </row>
    <row r="46" spans="1:4">
      <c r="A46" s="37" t="s">
        <v>663</v>
      </c>
      <c r="B46" s="651" t="s">
        <v>87</v>
      </c>
      <c r="C46" s="39">
        <v>500</v>
      </c>
      <c r="D46" s="40"/>
    </row>
    <row r="47" spans="1:4">
      <c r="A47" s="37"/>
      <c r="B47" s="38"/>
      <c r="C47" s="55"/>
      <c r="D47" s="40"/>
    </row>
    <row r="48" spans="1:4">
      <c r="A48" s="41" t="s">
        <v>664</v>
      </c>
      <c r="B48" s="51" t="s">
        <v>583</v>
      </c>
      <c r="C48" s="55"/>
      <c r="D48" s="56">
        <f>SUM(C50+C51)</f>
        <v>3225.7</v>
      </c>
    </row>
    <row r="49" spans="1:4">
      <c r="A49" s="57" t="s">
        <v>664</v>
      </c>
      <c r="B49" s="38"/>
      <c r="C49" s="55"/>
      <c r="D49" s="40"/>
    </row>
    <row r="50" spans="1:4">
      <c r="A50" s="37" t="s">
        <v>1824</v>
      </c>
      <c r="B50" s="651" t="s">
        <v>1825</v>
      </c>
      <c r="C50" s="39"/>
      <c r="D50" s="40"/>
    </row>
    <row r="51" spans="1:5">
      <c r="A51" s="37" t="s">
        <v>666</v>
      </c>
      <c r="B51" s="651" t="s">
        <v>1826</v>
      </c>
      <c r="C51" s="39">
        <f>2160+1065.7</f>
        <v>3225.7</v>
      </c>
      <c r="D51" s="40"/>
      <c r="E51" t="s">
        <v>1827</v>
      </c>
    </row>
    <row r="52" spans="1:4">
      <c r="A52" s="41" t="s">
        <v>668</v>
      </c>
      <c r="B52" s="47" t="s">
        <v>588</v>
      </c>
      <c r="C52" s="58"/>
      <c r="D52" s="34">
        <f>SUM(C53:C53)</f>
        <v>0</v>
      </c>
    </row>
    <row r="53" spans="1:4">
      <c r="A53" s="37" t="s">
        <v>670</v>
      </c>
      <c r="B53" s="38" t="s">
        <v>108</v>
      </c>
      <c r="C53" s="38">
        <v>0</v>
      </c>
      <c r="D53" s="40"/>
    </row>
    <row r="54" spans="1:4">
      <c r="A54" s="41" t="s">
        <v>671</v>
      </c>
      <c r="B54" s="47" t="s">
        <v>118</v>
      </c>
      <c r="C54" s="58"/>
      <c r="D54" s="34">
        <f>SUM(C55:C61)</f>
        <v>23407.78</v>
      </c>
    </row>
    <row r="55" spans="1:5">
      <c r="A55" s="37" t="s">
        <v>673</v>
      </c>
      <c r="B55" s="651" t="s">
        <v>120</v>
      </c>
      <c r="C55" s="39">
        <f>19527.28-12427-6000-800</f>
        <v>300.279999999999</v>
      </c>
      <c r="D55" s="40"/>
      <c r="E55" t="s">
        <v>1828</v>
      </c>
    </row>
    <row r="56" spans="1:4">
      <c r="A56" s="37" t="s">
        <v>675</v>
      </c>
      <c r="B56" s="38" t="s">
        <v>227</v>
      </c>
      <c r="C56" s="38">
        <v>0</v>
      </c>
      <c r="D56" s="40"/>
    </row>
    <row r="57" spans="1:4">
      <c r="A57" s="37" t="s">
        <v>676</v>
      </c>
      <c r="B57" s="651" t="s">
        <v>122</v>
      </c>
      <c r="C57" s="38">
        <v>0</v>
      </c>
      <c r="D57" s="40"/>
    </row>
    <row r="58" spans="1:4">
      <c r="A58" s="37" t="s">
        <v>677</v>
      </c>
      <c r="B58" s="651" t="s">
        <v>678</v>
      </c>
      <c r="C58" s="38">
        <v>0</v>
      </c>
      <c r="D58" s="40"/>
    </row>
    <row r="59" spans="1:5">
      <c r="A59" s="37" t="s">
        <v>679</v>
      </c>
      <c r="B59" s="638" t="s">
        <v>128</v>
      </c>
      <c r="C59" s="38">
        <v>15000</v>
      </c>
      <c r="D59" s="40"/>
      <c r="E59" s="59" t="s">
        <v>1829</v>
      </c>
    </row>
    <row r="60" spans="1:5">
      <c r="A60" s="37" t="s">
        <v>680</v>
      </c>
      <c r="B60" s="49" t="s">
        <v>130</v>
      </c>
      <c r="C60" s="38">
        <v>5000</v>
      </c>
      <c r="D60" s="40"/>
      <c r="E60" t="s">
        <v>1830</v>
      </c>
    </row>
    <row r="61" spans="1:5">
      <c r="A61" s="37" t="s">
        <v>1831</v>
      </c>
      <c r="B61" s="49" t="s">
        <v>1832</v>
      </c>
      <c r="C61" s="60">
        <f>2347.5+630+130</f>
        <v>3107.5</v>
      </c>
      <c r="D61" s="40"/>
      <c r="E61" t="s">
        <v>1833</v>
      </c>
    </row>
    <row r="62" spans="1:4">
      <c r="A62" s="37"/>
      <c r="B62" s="49"/>
      <c r="C62" s="61"/>
      <c r="D62" s="40"/>
    </row>
    <row r="63" spans="1:4">
      <c r="A63" s="41" t="s">
        <v>683</v>
      </c>
      <c r="B63" s="47" t="s">
        <v>132</v>
      </c>
      <c r="C63" s="61"/>
      <c r="D63" s="62">
        <f>SUM(C64:C65)</f>
        <v>1100</v>
      </c>
    </row>
    <row r="64" spans="1:5">
      <c r="A64" s="37" t="s">
        <v>684</v>
      </c>
      <c r="B64" s="49" t="s">
        <v>685</v>
      </c>
      <c r="C64" s="38">
        <v>1100</v>
      </c>
      <c r="D64" s="40"/>
      <c r="E64" t="s">
        <v>1834</v>
      </c>
    </row>
    <row r="65" spans="1:4">
      <c r="A65" s="37" t="s">
        <v>1835</v>
      </c>
      <c r="B65" s="49" t="s">
        <v>1836</v>
      </c>
      <c r="C65" s="38"/>
      <c r="D65" s="40"/>
    </row>
    <row r="66" ht="17.25" spans="1:4">
      <c r="A66" s="31" t="s">
        <v>688</v>
      </c>
      <c r="B66" s="63" t="s">
        <v>689</v>
      </c>
      <c r="C66" s="38"/>
      <c r="D66" s="64" t="e">
        <f>#REF!+C67+C68+C69</f>
        <v>#REF!</v>
      </c>
    </row>
    <row r="67" spans="1:4">
      <c r="A67" s="65" t="s">
        <v>690</v>
      </c>
      <c r="B67" s="66" t="s">
        <v>691</v>
      </c>
      <c r="C67" s="67">
        <v>8561.32</v>
      </c>
      <c r="D67" s="40"/>
    </row>
    <row r="68" spans="1:4">
      <c r="A68" s="37"/>
      <c r="B68" s="49"/>
      <c r="C68" s="38">
        <v>0</v>
      </c>
      <c r="D68" s="40"/>
    </row>
    <row r="69" spans="1:4">
      <c r="A69" s="37"/>
      <c r="B69" s="49"/>
      <c r="C69" s="68">
        <v>0</v>
      </c>
      <c r="D69" s="40"/>
    </row>
    <row r="70" ht="17.25" spans="1:4">
      <c r="A70" s="31">
        <v>131.8</v>
      </c>
      <c r="B70" s="69" t="s">
        <v>145</v>
      </c>
      <c r="C70" s="58"/>
      <c r="D70" s="70">
        <f>D71</f>
        <v>112073</v>
      </c>
    </row>
    <row r="71" ht="17.25" spans="1:4">
      <c r="A71" s="31">
        <v>131.84</v>
      </c>
      <c r="B71" s="49" t="s">
        <v>146</v>
      </c>
      <c r="C71" s="58"/>
      <c r="D71" s="71">
        <f>D72</f>
        <v>112073</v>
      </c>
    </row>
    <row r="72" spans="1:4">
      <c r="A72" s="31" t="s">
        <v>696</v>
      </c>
      <c r="B72" s="72" t="s">
        <v>148</v>
      </c>
      <c r="C72" s="58"/>
      <c r="D72" s="34">
        <f>SUM(C73:C76)</f>
        <v>112073</v>
      </c>
    </row>
    <row r="73" spans="1:4">
      <c r="A73" s="37" t="s">
        <v>697</v>
      </c>
      <c r="B73" s="651" t="s">
        <v>698</v>
      </c>
      <c r="C73" s="61">
        <f>8773-700-4000-2000</f>
        <v>2073</v>
      </c>
      <c r="D73" s="40"/>
    </row>
    <row r="74" spans="1:12">
      <c r="A74" s="37" t="s">
        <v>699</v>
      </c>
      <c r="B74" s="73" t="s">
        <v>700</v>
      </c>
      <c r="C74" s="61">
        <v>10000</v>
      </c>
      <c r="D74" s="74"/>
      <c r="E74" s="75">
        <v>12427</v>
      </c>
      <c r="F74" t="s">
        <v>1837</v>
      </c>
      <c r="J74" s="44"/>
      <c r="L74" s="44"/>
    </row>
    <row r="75" spans="1:5">
      <c r="A75" s="37" t="s">
        <v>701</v>
      </c>
      <c r="B75" s="73" t="s">
        <v>702</v>
      </c>
      <c r="C75" s="61">
        <v>60000</v>
      </c>
      <c r="D75" s="74"/>
      <c r="E75" s="76" t="s">
        <v>1838</v>
      </c>
    </row>
    <row r="76" ht="15.75" spans="1:4">
      <c r="A76" s="77" t="s">
        <v>703</v>
      </c>
      <c r="B76" s="653" t="s">
        <v>704</v>
      </c>
      <c r="C76" s="61">
        <v>40000</v>
      </c>
      <c r="D76" s="58"/>
    </row>
    <row r="77" ht="18" spans="1:4">
      <c r="A77" s="78" t="s">
        <v>161</v>
      </c>
      <c r="B77" s="79"/>
      <c r="C77" s="80">
        <f>SUM(C16:C76)</f>
        <v>155329.73</v>
      </c>
      <c r="D77" s="80" t="e">
        <f>SUM(D13+D70)</f>
        <v>#REF!</v>
      </c>
    </row>
    <row r="78" spans="1:4">
      <c r="A78" s="81"/>
      <c r="B78" s="81"/>
      <c r="C78" s="81"/>
      <c r="D78" s="82"/>
    </row>
    <row r="79" spans="1:4">
      <c r="A79" s="81"/>
      <c r="B79" s="81"/>
      <c r="C79" s="81"/>
      <c r="D79" s="81"/>
    </row>
    <row r="80" spans="1:4">
      <c r="A80" s="81"/>
      <c r="B80" s="81"/>
      <c r="C80" s="81"/>
      <c r="D80" s="83"/>
    </row>
  </sheetData>
  <mergeCells count="9">
    <mergeCell ref="A2:D2"/>
    <mergeCell ref="A3:D3"/>
    <mergeCell ref="A5:D5"/>
    <mergeCell ref="A7:D7"/>
    <mergeCell ref="A8:D8"/>
    <mergeCell ref="A9:D9"/>
    <mergeCell ref="A10:D10"/>
    <mergeCell ref="A11:D11"/>
    <mergeCell ref="A77:B77"/>
  </mergeCells>
  <pageMargins left="0.78740157480315" right="0.196850393700787" top="0.354330708661417" bottom="0.393700787401575" header="0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GADMCJS</Company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111</vt:lpstr>
      <vt:lpstr>112</vt:lpstr>
      <vt:lpstr>113</vt:lpstr>
      <vt:lpstr>114</vt:lpstr>
      <vt:lpstr>115</vt:lpstr>
      <vt:lpstr>121</vt:lpstr>
      <vt:lpstr>131</vt:lpstr>
      <vt:lpstr>211</vt:lpstr>
      <vt:lpstr>311</vt:lpstr>
      <vt:lpstr>321</vt:lpstr>
      <vt:lpstr>331</vt:lpstr>
      <vt:lpstr>341</vt:lpstr>
      <vt:lpstr>351</vt:lpstr>
      <vt:lpstr>361</vt:lpstr>
      <vt:lpstr>511</vt:lpstr>
      <vt:lpstr>5.11</vt:lpstr>
      <vt:lpstr>CUPOS 2024</vt:lpstr>
      <vt:lpstr>Hoja1</vt:lpstr>
      <vt:lpstr>fuera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Analista de Presupuestos</dc:creator>
  <cp:lastModifiedBy>ALCALDIA</cp:lastModifiedBy>
  <dcterms:created xsi:type="dcterms:W3CDTF">2020-08-25T12:19:00Z</dcterms:created>
  <cp:lastPrinted>2025-10-24T16:00:00Z</cp:lastPrinted>
  <dcterms:modified xsi:type="dcterms:W3CDTF">2025-11-20T14:32:48Z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FC357C433F50441CB19BDCEC6E963A65_13</vt:lpwstr>
  </property>
  <property fmtid="{D5CDD505-2E9C-101B-9397-08002B2CF9AE}" pid="3" name="KSOProductBuildVer">
    <vt:lpwstr>3082-12.2.0.23155</vt:lpwstr>
  </property>
</Properties>
</file>